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5" windowWidth="14805" windowHeight="7350"/>
  </bookViews>
  <sheets>
    <sheet name="2021" sheetId="5" r:id="rId1"/>
    <sheet name="Лист2" sheetId="2" r:id="rId2"/>
    <sheet name="Лист3" sheetId="3" r:id="rId3"/>
  </sheets>
  <definedNames>
    <definedName name="_GoBack" localSheetId="0">'2021'!#REF!</definedName>
    <definedName name="_xlnm._FilterDatabase" localSheetId="0" hidden="1">'2021'!$A$7:$S$7</definedName>
  </definedNames>
  <calcPr calcId="145621"/>
</workbook>
</file>

<file path=xl/calcChain.xml><?xml version="1.0" encoding="utf-8"?>
<calcChain xmlns="http://schemas.openxmlformats.org/spreadsheetml/2006/main">
  <c r="J78" i="5" l="1"/>
  <c r="J18" i="5"/>
  <c r="K320" i="5" l="1"/>
  <c r="J125" i="5" l="1"/>
  <c r="C191" i="5"/>
  <c r="C190" i="5"/>
  <c r="C189" i="5"/>
  <c r="C188" i="5"/>
  <c r="L187" i="5"/>
  <c r="K187" i="5"/>
  <c r="J187" i="5"/>
  <c r="I187" i="5"/>
  <c r="H187" i="5"/>
  <c r="G187" i="5"/>
  <c r="F187" i="5"/>
  <c r="E187" i="5"/>
  <c r="D187" i="5"/>
  <c r="C187" i="5" l="1"/>
  <c r="I182" i="5"/>
  <c r="H182" i="5"/>
  <c r="G182" i="5"/>
  <c r="F182" i="5"/>
  <c r="E182" i="5"/>
  <c r="D182" i="5"/>
  <c r="J182" i="5"/>
  <c r="C186" i="5"/>
  <c r="C185" i="5"/>
  <c r="C184" i="5"/>
  <c r="C183" i="5"/>
  <c r="I36" i="5" l="1"/>
  <c r="I364" i="5"/>
  <c r="G401" i="5"/>
  <c r="F401" i="5"/>
  <c r="E401" i="5"/>
  <c r="D401" i="5"/>
  <c r="L401" i="5"/>
  <c r="K401" i="5"/>
  <c r="J401" i="5"/>
  <c r="I401" i="5"/>
  <c r="H401" i="5"/>
  <c r="D406" i="5"/>
  <c r="E406" i="5"/>
  <c r="F406" i="5"/>
  <c r="G406" i="5"/>
  <c r="H406" i="5"/>
  <c r="L406" i="5"/>
  <c r="K406" i="5"/>
  <c r="J406" i="5"/>
  <c r="I406" i="5"/>
  <c r="C410" i="5"/>
  <c r="C409" i="5"/>
  <c r="C408" i="5"/>
  <c r="C407" i="5"/>
  <c r="C405" i="5"/>
  <c r="C406" i="5" l="1"/>
  <c r="J342" i="5"/>
  <c r="L271" i="5" l="1"/>
  <c r="K271" i="5"/>
  <c r="J271" i="5"/>
  <c r="I271" i="5"/>
  <c r="H271" i="5"/>
  <c r="G271" i="5"/>
  <c r="F271" i="5"/>
  <c r="E271" i="5"/>
  <c r="L277" i="5"/>
  <c r="K277" i="5"/>
  <c r="J277" i="5"/>
  <c r="I277" i="5"/>
  <c r="H277" i="5"/>
  <c r="G277" i="5"/>
  <c r="F277" i="5"/>
  <c r="E277" i="5"/>
  <c r="D271" i="5"/>
  <c r="K298" i="5"/>
  <c r="L298" i="5"/>
  <c r="J298" i="5"/>
  <c r="I298" i="5"/>
  <c r="H298" i="5"/>
  <c r="G298" i="5"/>
  <c r="F298" i="5"/>
  <c r="E298" i="5"/>
  <c r="D298" i="5"/>
  <c r="K276" i="5"/>
  <c r="J276" i="5"/>
  <c r="I276" i="5"/>
  <c r="H276" i="5"/>
  <c r="G276" i="5"/>
  <c r="F276" i="5"/>
  <c r="E276" i="5"/>
  <c r="D276" i="5"/>
  <c r="D277" i="5"/>
  <c r="L276" i="5"/>
  <c r="C278" i="5"/>
  <c r="C275" i="5"/>
  <c r="F249" i="5"/>
  <c r="C209" i="5"/>
  <c r="G208" i="5"/>
  <c r="F208" i="5"/>
  <c r="E208" i="5"/>
  <c r="D208" i="5"/>
  <c r="J207" i="5"/>
  <c r="I207" i="5"/>
  <c r="G207" i="5"/>
  <c r="F207" i="5"/>
  <c r="E207" i="5"/>
  <c r="C206" i="5"/>
  <c r="I81" i="5"/>
  <c r="I78" i="5" s="1"/>
  <c r="H81" i="5"/>
  <c r="H78" i="5" s="1"/>
  <c r="G81" i="5"/>
  <c r="G78" i="5" s="1"/>
  <c r="F81" i="5"/>
  <c r="F78" i="5" s="1"/>
  <c r="E81" i="5"/>
  <c r="E78" i="5" s="1"/>
  <c r="D81" i="5"/>
  <c r="D78" i="5" s="1"/>
  <c r="J81" i="5"/>
  <c r="C82" i="5"/>
  <c r="C80" i="5"/>
  <c r="C79" i="5"/>
  <c r="L78" i="5"/>
  <c r="K78" i="5"/>
  <c r="K274" i="5" l="1"/>
  <c r="J274" i="5"/>
  <c r="H274" i="5"/>
  <c r="F274" i="5"/>
  <c r="F205" i="5"/>
  <c r="L265" i="5"/>
  <c r="O277" i="5"/>
  <c r="E274" i="5"/>
  <c r="G274" i="5"/>
  <c r="I274" i="5"/>
  <c r="D274" i="5"/>
  <c r="L274" i="5"/>
  <c r="C276" i="5"/>
  <c r="O276" i="5"/>
  <c r="C277" i="5"/>
  <c r="E205" i="5"/>
  <c r="G205" i="5"/>
  <c r="C78" i="5"/>
  <c r="C81" i="5"/>
  <c r="O274" i="5" l="1"/>
  <c r="C274" i="5"/>
  <c r="J297" i="5"/>
  <c r="H336" i="5"/>
  <c r="G336" i="5"/>
  <c r="F336" i="5"/>
  <c r="E336" i="5"/>
  <c r="D336" i="5"/>
  <c r="L336" i="5"/>
  <c r="K336" i="5"/>
  <c r="J336" i="5"/>
  <c r="I336" i="5"/>
  <c r="C347" i="5"/>
  <c r="C346" i="5"/>
  <c r="O345" i="5"/>
  <c r="C345" i="5"/>
  <c r="C344" i="5"/>
  <c r="C343" i="5"/>
  <c r="L342" i="5"/>
  <c r="K342" i="5"/>
  <c r="I342" i="5"/>
  <c r="H342" i="5"/>
  <c r="G342" i="5"/>
  <c r="F342" i="5"/>
  <c r="E342" i="5"/>
  <c r="D342" i="5"/>
  <c r="C341" i="5"/>
  <c r="C342" i="5" l="1"/>
  <c r="C404" i="5"/>
  <c r="C403" i="5"/>
  <c r="C402" i="5"/>
  <c r="C400" i="5"/>
  <c r="C399" i="5"/>
  <c r="C398" i="5"/>
  <c r="C397" i="5"/>
  <c r="C395" i="5"/>
  <c r="C394" i="5"/>
  <c r="C393" i="5"/>
  <c r="C392" i="5"/>
  <c r="C390" i="5"/>
  <c r="C389" i="5"/>
  <c r="C388" i="5"/>
  <c r="C387" i="5"/>
  <c r="C385" i="5"/>
  <c r="C384" i="5"/>
  <c r="C383" i="5"/>
  <c r="C382" i="5"/>
  <c r="C380" i="5"/>
  <c r="C379" i="5"/>
  <c r="C378" i="5"/>
  <c r="C377" i="5"/>
  <c r="C375" i="5"/>
  <c r="C374" i="5"/>
  <c r="C373" i="5"/>
  <c r="C372" i="5"/>
  <c r="C370" i="5"/>
  <c r="C369" i="5"/>
  <c r="C368" i="5"/>
  <c r="C367" i="5"/>
  <c r="C365" i="5"/>
  <c r="C362" i="5"/>
  <c r="C359" i="5"/>
  <c r="C358" i="5"/>
  <c r="C357" i="5"/>
  <c r="C356" i="5"/>
  <c r="C355" i="5"/>
  <c r="C353" i="5"/>
  <c r="C350" i="5"/>
  <c r="C340" i="5"/>
  <c r="C339" i="5"/>
  <c r="C338" i="5"/>
  <c r="C337" i="5"/>
  <c r="C335" i="5"/>
  <c r="C334" i="5"/>
  <c r="C333" i="5"/>
  <c r="C332" i="5"/>
  <c r="C330" i="5"/>
  <c r="C329" i="5"/>
  <c r="C328" i="5"/>
  <c r="C327" i="5"/>
  <c r="C325" i="5"/>
  <c r="C324" i="5"/>
  <c r="C323" i="5"/>
  <c r="C322" i="5"/>
  <c r="C321" i="5"/>
  <c r="C319" i="5"/>
  <c r="C318" i="5"/>
  <c r="C317" i="5"/>
  <c r="C316" i="5"/>
  <c r="C314" i="5"/>
  <c r="C313" i="5"/>
  <c r="C312" i="5"/>
  <c r="C311" i="5"/>
  <c r="C309" i="5"/>
  <c r="C308" i="5"/>
  <c r="C307" i="5"/>
  <c r="C306" i="5"/>
  <c r="C304" i="5"/>
  <c r="C303" i="5"/>
  <c r="C302" i="5"/>
  <c r="C301" i="5"/>
  <c r="C293" i="5"/>
  <c r="C292" i="5"/>
  <c r="C291" i="5"/>
  <c r="C290" i="5"/>
  <c r="C288" i="5"/>
  <c r="C287" i="5"/>
  <c r="C286" i="5"/>
  <c r="C285" i="5"/>
  <c r="C283" i="5"/>
  <c r="C282" i="5"/>
  <c r="C281" i="5"/>
  <c r="C280" i="5"/>
  <c r="C299" i="5"/>
  <c r="C272" i="5"/>
  <c r="C269" i="5"/>
  <c r="C266" i="5"/>
  <c r="C244" i="5"/>
  <c r="C243" i="5"/>
  <c r="C242" i="5"/>
  <c r="C241" i="5"/>
  <c r="C239" i="5"/>
  <c r="C238" i="5"/>
  <c r="C237" i="5"/>
  <c r="C236" i="5"/>
  <c r="C234" i="5"/>
  <c r="C233" i="5"/>
  <c r="C232" i="5"/>
  <c r="C231" i="5"/>
  <c r="C229" i="5"/>
  <c r="C228" i="5"/>
  <c r="C227" i="5"/>
  <c r="C226" i="5"/>
  <c r="C224" i="5"/>
  <c r="C223" i="5"/>
  <c r="C222" i="5"/>
  <c r="C220" i="5"/>
  <c r="C219" i="5"/>
  <c r="C216" i="5"/>
  <c r="C214" i="5"/>
  <c r="C213" i="5"/>
  <c r="C212" i="5"/>
  <c r="C211" i="5"/>
  <c r="C260" i="5"/>
  <c r="C259" i="5"/>
  <c r="C258" i="5"/>
  <c r="C257" i="5"/>
  <c r="C255" i="5"/>
  <c r="C254" i="5"/>
  <c r="C253" i="5"/>
  <c r="C252" i="5"/>
  <c r="C250" i="5"/>
  <c r="C248" i="5"/>
  <c r="C247" i="5"/>
  <c r="C203" i="5"/>
  <c r="C200" i="5"/>
  <c r="C197" i="5"/>
  <c r="C194" i="5"/>
  <c r="C181" i="5"/>
  <c r="C180" i="5"/>
  <c r="C179" i="5"/>
  <c r="C178" i="5"/>
  <c r="C176" i="5"/>
  <c r="C175" i="5"/>
  <c r="C174" i="5"/>
  <c r="C173" i="5"/>
  <c r="C171" i="5"/>
  <c r="C170" i="5"/>
  <c r="C169" i="5"/>
  <c r="C168" i="5"/>
  <c r="C166" i="5"/>
  <c r="C165" i="5"/>
  <c r="C164" i="5"/>
  <c r="C163" i="5"/>
  <c r="C161" i="5"/>
  <c r="C160" i="5"/>
  <c r="C159" i="5"/>
  <c r="C158" i="5"/>
  <c r="C156" i="5"/>
  <c r="C155" i="5"/>
  <c r="C154" i="5"/>
  <c r="C153" i="5"/>
  <c r="C151" i="5"/>
  <c r="C150" i="5"/>
  <c r="C149" i="5"/>
  <c r="C148" i="5"/>
  <c r="C146" i="5"/>
  <c r="C145" i="5"/>
  <c r="C144" i="5"/>
  <c r="C143" i="5"/>
  <c r="C141" i="5"/>
  <c r="C140" i="5"/>
  <c r="C139" i="5"/>
  <c r="C138" i="5"/>
  <c r="C136" i="5"/>
  <c r="C135" i="5"/>
  <c r="C134" i="5"/>
  <c r="C133" i="5"/>
  <c r="C131" i="5"/>
  <c r="C130" i="5"/>
  <c r="C129" i="5"/>
  <c r="C128" i="5"/>
  <c r="C126" i="5"/>
  <c r="C123" i="5"/>
  <c r="C120" i="5"/>
  <c r="C119" i="5"/>
  <c r="C118" i="5"/>
  <c r="C117" i="5"/>
  <c r="C114" i="5"/>
  <c r="C111" i="5"/>
  <c r="C87" i="5"/>
  <c r="C86" i="5"/>
  <c r="C85" i="5"/>
  <c r="C84" i="5"/>
  <c r="C108" i="5"/>
  <c r="C107" i="5"/>
  <c r="C106" i="5"/>
  <c r="C105" i="5"/>
  <c r="C103" i="5"/>
  <c r="C102" i="5"/>
  <c r="C101" i="5"/>
  <c r="C100" i="5"/>
  <c r="C98" i="5"/>
  <c r="C97" i="5"/>
  <c r="C96" i="5"/>
  <c r="C95" i="5"/>
  <c r="C93" i="5"/>
  <c r="C91" i="5"/>
  <c r="C90" i="5"/>
  <c r="C76" i="5"/>
  <c r="C74" i="5"/>
  <c r="C73" i="5"/>
  <c r="C70" i="5"/>
  <c r="C68" i="5"/>
  <c r="C67" i="5"/>
  <c r="C64" i="5"/>
  <c r="C63" i="5"/>
  <c r="C62" i="5"/>
  <c r="C61" i="5"/>
  <c r="C59" i="5"/>
  <c r="C58" i="5"/>
  <c r="C57" i="5"/>
  <c r="C56" i="5"/>
  <c r="C54" i="5"/>
  <c r="C53" i="5"/>
  <c r="C52" i="5"/>
  <c r="C51" i="5"/>
  <c r="C43" i="5"/>
  <c r="C42" i="5"/>
  <c r="C41" i="5"/>
  <c r="C40" i="5"/>
  <c r="C49" i="5"/>
  <c r="C46" i="5"/>
  <c r="C37" i="5"/>
  <c r="C34" i="5"/>
  <c r="C31" i="5"/>
  <c r="C28" i="5"/>
  <c r="C24" i="5"/>
  <c r="C19" i="5"/>
  <c r="C16" i="5"/>
  <c r="C14" i="5"/>
  <c r="L396" i="5"/>
  <c r="L391" i="5"/>
  <c r="L386" i="5"/>
  <c r="L381" i="5"/>
  <c r="L376" i="5"/>
  <c r="L371" i="5"/>
  <c r="L366" i="5"/>
  <c r="L364" i="5"/>
  <c r="L352" i="5" s="1"/>
  <c r="L363" i="5"/>
  <c r="L331" i="5"/>
  <c r="L326" i="5"/>
  <c r="L320" i="5"/>
  <c r="L310" i="5"/>
  <c r="L305" i="5"/>
  <c r="L300" i="5"/>
  <c r="L289" i="5"/>
  <c r="L284" i="5"/>
  <c r="L279" i="5"/>
  <c r="L295" i="5"/>
  <c r="L270" i="5"/>
  <c r="L240" i="5"/>
  <c r="L235" i="5"/>
  <c r="L230" i="5"/>
  <c r="L225" i="5"/>
  <c r="L221" i="5"/>
  <c r="L218" i="5"/>
  <c r="L217" i="5"/>
  <c r="L210" i="5"/>
  <c r="L256" i="5"/>
  <c r="L251" i="5"/>
  <c r="L249" i="5"/>
  <c r="L246" i="5" s="1"/>
  <c r="L172" i="5"/>
  <c r="L167" i="5"/>
  <c r="L162" i="5"/>
  <c r="L157" i="5"/>
  <c r="L152" i="5"/>
  <c r="L147" i="5"/>
  <c r="L142" i="5"/>
  <c r="L137" i="5"/>
  <c r="L132" i="5"/>
  <c r="L127" i="5"/>
  <c r="L125" i="5"/>
  <c r="L113" i="5" s="1"/>
  <c r="L124" i="5"/>
  <c r="L112" i="5" s="1"/>
  <c r="L116" i="5"/>
  <c r="L83" i="5"/>
  <c r="L104" i="5"/>
  <c r="L99" i="5"/>
  <c r="L94" i="5"/>
  <c r="L92" i="5"/>
  <c r="L89" i="5" s="1"/>
  <c r="L69" i="5" s="1"/>
  <c r="L66" i="5" s="1"/>
  <c r="L72" i="5"/>
  <c r="L60" i="5"/>
  <c r="L55" i="5"/>
  <c r="L50" i="5"/>
  <c r="L39" i="5"/>
  <c r="L48" i="5"/>
  <c r="L47" i="5"/>
  <c r="L36" i="5"/>
  <c r="L35" i="5"/>
  <c r="L361" i="5" l="1"/>
  <c r="L264" i="5"/>
  <c r="L262" i="5" s="1"/>
  <c r="L268" i="5"/>
  <c r="L201" i="5"/>
  <c r="L207" i="5"/>
  <c r="L202" i="5"/>
  <c r="L196" i="5" s="1"/>
  <c r="L177" i="5" s="1"/>
  <c r="L208" i="5"/>
  <c r="L30" i="5"/>
  <c r="L110" i="5"/>
  <c r="C336" i="5"/>
  <c r="L23" i="5"/>
  <c r="L33" i="5"/>
  <c r="L351" i="5"/>
  <c r="L349" i="5" s="1"/>
  <c r="L122" i="5"/>
  <c r="L45" i="5"/>
  <c r="L29" i="5"/>
  <c r="L215" i="5"/>
  <c r="L22" i="5"/>
  <c r="J320" i="5"/>
  <c r="L195" i="5" l="1"/>
  <c r="L182" i="5"/>
  <c r="L18" i="5"/>
  <c r="L17" i="5"/>
  <c r="L199" i="5"/>
  <c r="L205" i="5"/>
  <c r="L20" i="5"/>
  <c r="L27" i="5"/>
  <c r="L12" i="5"/>
  <c r="L13" i="5"/>
  <c r="L193" i="5"/>
  <c r="K92" i="5"/>
  <c r="J92" i="5"/>
  <c r="I92" i="5"/>
  <c r="I125" i="5"/>
  <c r="H177" i="5"/>
  <c r="G177" i="5"/>
  <c r="F177" i="5"/>
  <c r="E177" i="5"/>
  <c r="D177" i="5"/>
  <c r="I177" i="5"/>
  <c r="L15" i="5" l="1"/>
  <c r="L10" i="5"/>
  <c r="J75" i="5"/>
  <c r="G202" i="5" l="1"/>
  <c r="G92" i="5"/>
  <c r="J201" i="5" l="1"/>
  <c r="I201" i="5"/>
  <c r="I297" i="5"/>
  <c r="J240" i="5" l="1"/>
  <c r="I240" i="5"/>
  <c r="H240" i="5"/>
  <c r="G240" i="5"/>
  <c r="F240" i="5"/>
  <c r="E240" i="5"/>
  <c r="D240" i="5"/>
  <c r="K240" i="5"/>
  <c r="F235" i="5"/>
  <c r="E235" i="5"/>
  <c r="D235" i="5"/>
  <c r="K235" i="5"/>
  <c r="J235" i="5"/>
  <c r="I235" i="5"/>
  <c r="H235" i="5"/>
  <c r="G235" i="5"/>
  <c r="O339" i="5"/>
  <c r="C235" i="5" l="1"/>
  <c r="C240" i="5"/>
  <c r="I75" i="5"/>
  <c r="G83" i="5" l="1"/>
  <c r="F83" i="5"/>
  <c r="E83" i="5"/>
  <c r="D83" i="5"/>
  <c r="K83" i="5"/>
  <c r="J83" i="5"/>
  <c r="I83" i="5"/>
  <c r="H83" i="5"/>
  <c r="E94" i="5"/>
  <c r="D94" i="5"/>
  <c r="K94" i="5"/>
  <c r="J94" i="5"/>
  <c r="I94" i="5"/>
  <c r="H94" i="5"/>
  <c r="G94" i="5"/>
  <c r="F94" i="5"/>
  <c r="G99" i="5"/>
  <c r="F99" i="5"/>
  <c r="E99" i="5"/>
  <c r="D99" i="5"/>
  <c r="K99" i="5"/>
  <c r="J99" i="5"/>
  <c r="I99" i="5"/>
  <c r="H99" i="5"/>
  <c r="G104" i="5"/>
  <c r="F104" i="5"/>
  <c r="E104" i="5"/>
  <c r="D104" i="5"/>
  <c r="K104" i="5"/>
  <c r="J104" i="5"/>
  <c r="I104" i="5"/>
  <c r="H104" i="5"/>
  <c r="O86" i="5"/>
  <c r="F320" i="5"/>
  <c r="E320" i="5"/>
  <c r="D320" i="5"/>
  <c r="I320" i="5"/>
  <c r="H320" i="5"/>
  <c r="G320" i="5"/>
  <c r="F315" i="5"/>
  <c r="C315" i="5" s="1"/>
  <c r="G310" i="5"/>
  <c r="F310" i="5"/>
  <c r="E310" i="5"/>
  <c r="D310" i="5"/>
  <c r="K310" i="5"/>
  <c r="J310" i="5"/>
  <c r="I310" i="5"/>
  <c r="H310" i="5"/>
  <c r="O334" i="5"/>
  <c r="K331" i="5"/>
  <c r="J331" i="5"/>
  <c r="I331" i="5"/>
  <c r="H331" i="5"/>
  <c r="G331" i="5"/>
  <c r="F331" i="5"/>
  <c r="E331" i="5"/>
  <c r="D331" i="5"/>
  <c r="O329" i="5"/>
  <c r="K326" i="5"/>
  <c r="J326" i="5"/>
  <c r="I326" i="5"/>
  <c r="H326" i="5"/>
  <c r="G326" i="5"/>
  <c r="F326" i="5"/>
  <c r="E326" i="5"/>
  <c r="D326" i="5"/>
  <c r="C104" i="5" l="1"/>
  <c r="C83" i="5"/>
  <c r="C320" i="5"/>
  <c r="C326" i="5"/>
  <c r="C99" i="5"/>
  <c r="C331" i="5"/>
  <c r="C94" i="5"/>
  <c r="C310" i="5"/>
  <c r="K72" i="5"/>
  <c r="J72" i="5"/>
  <c r="F72" i="5"/>
  <c r="E72" i="5"/>
  <c r="D72" i="5"/>
  <c r="J48" i="5" l="1"/>
  <c r="J47" i="5"/>
  <c r="J36" i="5"/>
  <c r="J35" i="5"/>
  <c r="J60" i="5"/>
  <c r="J55" i="5"/>
  <c r="J50" i="5"/>
  <c r="J39" i="5"/>
  <c r="J172" i="5"/>
  <c r="J167" i="5"/>
  <c r="J162" i="5"/>
  <c r="J157" i="5"/>
  <c r="J152" i="5"/>
  <c r="J147" i="5"/>
  <c r="J142" i="5"/>
  <c r="J137" i="5"/>
  <c r="J132" i="5"/>
  <c r="J127" i="5"/>
  <c r="J124" i="5"/>
  <c r="J116" i="5"/>
  <c r="J230" i="5"/>
  <c r="J225" i="5"/>
  <c r="J221" i="5"/>
  <c r="J218" i="5"/>
  <c r="J217" i="5"/>
  <c r="J210" i="5"/>
  <c r="J256" i="5"/>
  <c r="J251" i="5"/>
  <c r="J249" i="5"/>
  <c r="J246" i="5" s="1"/>
  <c r="J305" i="5"/>
  <c r="J300" i="5"/>
  <c r="J289" i="5"/>
  <c r="J284" i="5"/>
  <c r="J279" i="5"/>
  <c r="J270" i="5"/>
  <c r="J268" i="5" s="1"/>
  <c r="J396" i="5"/>
  <c r="J391" i="5"/>
  <c r="J386" i="5"/>
  <c r="J381" i="5"/>
  <c r="J376" i="5"/>
  <c r="J371" i="5"/>
  <c r="J366" i="5"/>
  <c r="J364" i="5"/>
  <c r="J363" i="5"/>
  <c r="J361" i="5" l="1"/>
  <c r="J202" i="5"/>
  <c r="J30" i="5"/>
  <c r="J215" i="5"/>
  <c r="J45" i="5"/>
  <c r="J295" i="5"/>
  <c r="J352" i="5"/>
  <c r="J112" i="5"/>
  <c r="J113" i="5"/>
  <c r="J89" i="5"/>
  <c r="J69" i="5"/>
  <c r="J29" i="5"/>
  <c r="J195" i="5"/>
  <c r="J265" i="5"/>
  <c r="J122" i="5"/>
  <c r="J23" i="5"/>
  <c r="J17" i="5"/>
  <c r="J22" i="5"/>
  <c r="J33" i="5"/>
  <c r="J264" i="5"/>
  <c r="J208" i="5" s="1"/>
  <c r="J205" i="5" s="1"/>
  <c r="J351" i="5"/>
  <c r="J27" i="5" l="1"/>
  <c r="J196" i="5"/>
  <c r="J193" i="5" s="1"/>
  <c r="J349" i="5"/>
  <c r="J110" i="5"/>
  <c r="J66" i="5"/>
  <c r="J262" i="5"/>
  <c r="J13" i="5"/>
  <c r="J199" i="5"/>
  <c r="J20" i="5"/>
  <c r="J15" i="5"/>
  <c r="J12" i="5"/>
  <c r="J10" i="5" l="1"/>
  <c r="I230" i="5"/>
  <c r="H230" i="5"/>
  <c r="G230" i="5"/>
  <c r="F230" i="5"/>
  <c r="E230" i="5"/>
  <c r="D230" i="5"/>
  <c r="K230" i="5"/>
  <c r="C230" i="5" l="1"/>
  <c r="H296" i="5"/>
  <c r="H21" i="5" s="1"/>
  <c r="H11" i="5" s="1"/>
  <c r="H263" i="5" l="1"/>
  <c r="H75" i="5"/>
  <c r="H72" i="5" s="1"/>
  <c r="H363" i="5" l="1"/>
  <c r="H125" i="5"/>
  <c r="O135" i="5"/>
  <c r="O132" i="5"/>
  <c r="K132" i="5"/>
  <c r="I132" i="5"/>
  <c r="H132" i="5"/>
  <c r="G132" i="5"/>
  <c r="F132" i="5"/>
  <c r="E132" i="5"/>
  <c r="D132" i="5"/>
  <c r="C132" i="5" l="1"/>
  <c r="I72" i="5"/>
  <c r="H381" i="5"/>
  <c r="G364" i="5" l="1"/>
  <c r="G296" i="5"/>
  <c r="C296" i="5" s="1"/>
  <c r="G297" i="5"/>
  <c r="C297" i="5" s="1"/>
  <c r="G21" i="5" l="1"/>
  <c r="C21" i="5" s="1"/>
  <c r="G263" i="5"/>
  <c r="C263" i="5" s="1"/>
  <c r="H364" i="5"/>
  <c r="H361" i="5" s="1"/>
  <c r="G11" i="5" l="1"/>
  <c r="C11" i="5" s="1"/>
  <c r="K364" i="5"/>
  <c r="K352" i="5" s="1"/>
  <c r="K363" i="5"/>
  <c r="K396" i="5"/>
  <c r="K391" i="5"/>
  <c r="K386" i="5"/>
  <c r="K381" i="5"/>
  <c r="K376" i="5"/>
  <c r="K371" i="5"/>
  <c r="K366" i="5"/>
  <c r="K295" i="5"/>
  <c r="K270" i="5"/>
  <c r="K268" i="5" s="1"/>
  <c r="K305" i="5"/>
  <c r="K361" i="5" l="1"/>
  <c r="C401" i="5"/>
  <c r="K351" i="5"/>
  <c r="K349" i="5" s="1"/>
  <c r="K265" i="5"/>
  <c r="K264" i="5"/>
  <c r="K300" i="5"/>
  <c r="K289" i="5"/>
  <c r="K284" i="5"/>
  <c r="K279" i="5"/>
  <c r="K249" i="5"/>
  <c r="K246" i="5" s="1"/>
  <c r="K225" i="5"/>
  <c r="K221" i="5"/>
  <c r="K218" i="5"/>
  <c r="K208" i="5" s="1"/>
  <c r="K217" i="5"/>
  <c r="K210" i="5"/>
  <c r="K256" i="5"/>
  <c r="K251" i="5"/>
  <c r="K125" i="5"/>
  <c r="K113" i="5" s="1"/>
  <c r="K124" i="5"/>
  <c r="K112" i="5" s="1"/>
  <c r="K116" i="5"/>
  <c r="K172" i="5"/>
  <c r="K167" i="5"/>
  <c r="K162" i="5"/>
  <c r="K157" i="5"/>
  <c r="K152" i="5"/>
  <c r="K147" i="5"/>
  <c r="K142" i="5"/>
  <c r="K137" i="5"/>
  <c r="K127" i="5"/>
  <c r="K89" i="5"/>
  <c r="K69" i="5" s="1"/>
  <c r="K66" i="5" s="1"/>
  <c r="K48" i="5"/>
  <c r="K47" i="5"/>
  <c r="K36" i="5"/>
  <c r="K35" i="5"/>
  <c r="K60" i="5"/>
  <c r="K55" i="5"/>
  <c r="K50" i="5"/>
  <c r="K39" i="5"/>
  <c r="K201" i="5" l="1"/>
  <c r="K207" i="5"/>
  <c r="K205" i="5" s="1"/>
  <c r="K29" i="5"/>
  <c r="K215" i="5"/>
  <c r="K262" i="5"/>
  <c r="K23" i="5"/>
  <c r="K122" i="5"/>
  <c r="K33" i="5"/>
  <c r="K17" i="5"/>
  <c r="K30" i="5"/>
  <c r="K45" i="5"/>
  <c r="K22" i="5"/>
  <c r="K202" i="5"/>
  <c r="K196" i="5" s="1"/>
  <c r="K110" i="5"/>
  <c r="G75" i="5"/>
  <c r="C75" i="5" s="1"/>
  <c r="O107" i="5"/>
  <c r="K195" i="5" l="1"/>
  <c r="K182" i="5"/>
  <c r="C182" i="5" s="1"/>
  <c r="K12" i="5"/>
  <c r="K193" i="5"/>
  <c r="K177" i="5"/>
  <c r="C177" i="5" s="1"/>
  <c r="G72" i="5"/>
  <c r="C72" i="5" s="1"/>
  <c r="K27" i="5"/>
  <c r="K20" i="5"/>
  <c r="K18" i="5"/>
  <c r="K15" i="5" s="1"/>
  <c r="K199" i="5"/>
  <c r="K13" i="5"/>
  <c r="K10" i="5" l="1"/>
  <c r="G295" i="5"/>
  <c r="O323" i="5" l="1"/>
  <c r="G125" i="5"/>
  <c r="I172" i="5"/>
  <c r="H172" i="5"/>
  <c r="G172" i="5"/>
  <c r="F172" i="5"/>
  <c r="E172" i="5"/>
  <c r="D172" i="5"/>
  <c r="C172" i="5" l="1"/>
  <c r="O318" i="5"/>
  <c r="F167" i="5"/>
  <c r="F47" i="5" l="1"/>
  <c r="F48" i="5"/>
  <c r="E60" i="5"/>
  <c r="D60" i="5"/>
  <c r="I60" i="5"/>
  <c r="H60" i="5"/>
  <c r="G60" i="5"/>
  <c r="F60" i="5"/>
  <c r="C60" i="5" l="1"/>
  <c r="I396" i="5"/>
  <c r="I391" i="5"/>
  <c r="I386" i="5"/>
  <c r="I381" i="5"/>
  <c r="I376" i="5"/>
  <c r="I371" i="5"/>
  <c r="I366" i="5"/>
  <c r="I363" i="5"/>
  <c r="I361" i="5" s="1"/>
  <c r="I305" i="5"/>
  <c r="I300" i="5"/>
  <c r="I289" i="5"/>
  <c r="I284" i="5"/>
  <c r="I279" i="5"/>
  <c r="I295" i="5"/>
  <c r="I270" i="5"/>
  <c r="I225" i="5"/>
  <c r="I221" i="5"/>
  <c r="I218" i="5"/>
  <c r="I208" i="5" s="1"/>
  <c r="I217" i="5"/>
  <c r="I210" i="5"/>
  <c r="I256" i="5"/>
  <c r="I251" i="5"/>
  <c r="I249" i="5"/>
  <c r="I246" i="5" s="1"/>
  <c r="I167" i="5"/>
  <c r="I162" i="5"/>
  <c r="I157" i="5"/>
  <c r="I152" i="5"/>
  <c r="I147" i="5"/>
  <c r="I142" i="5"/>
  <c r="I137" i="5"/>
  <c r="I127" i="5"/>
  <c r="I124" i="5"/>
  <c r="I112" i="5" s="1"/>
  <c r="I116" i="5"/>
  <c r="I55" i="5"/>
  <c r="I50" i="5"/>
  <c r="I39" i="5"/>
  <c r="I48" i="5"/>
  <c r="I47" i="5"/>
  <c r="I35" i="5"/>
  <c r="I264" i="5" l="1"/>
  <c r="I205" i="5" s="1"/>
  <c r="I268" i="5"/>
  <c r="I202" i="5"/>
  <c r="I18" i="5" s="1"/>
  <c r="I89" i="5"/>
  <c r="I69" i="5"/>
  <c r="I66" i="5" s="1"/>
  <c r="I352" i="5"/>
  <c r="I215" i="5"/>
  <c r="I265" i="5"/>
  <c r="I45" i="5"/>
  <c r="I122" i="5"/>
  <c r="I195" i="5"/>
  <c r="I17" i="5"/>
  <c r="I30" i="5"/>
  <c r="I113" i="5"/>
  <c r="I351" i="5"/>
  <c r="I23" i="5"/>
  <c r="I29" i="5"/>
  <c r="I33" i="5"/>
  <c r="I22" i="5"/>
  <c r="G69" i="5"/>
  <c r="G363" i="5"/>
  <c r="G361" i="5" s="1"/>
  <c r="H92" i="5"/>
  <c r="F92" i="5"/>
  <c r="O102" i="5"/>
  <c r="F363" i="5"/>
  <c r="H396" i="5"/>
  <c r="G396" i="5"/>
  <c r="F396" i="5"/>
  <c r="E396" i="5"/>
  <c r="D396" i="5"/>
  <c r="I199" i="5" l="1"/>
  <c r="I349" i="5"/>
  <c r="C396" i="5"/>
  <c r="I110" i="5"/>
  <c r="I262" i="5"/>
  <c r="H69" i="5"/>
  <c r="I15" i="5"/>
  <c r="I196" i="5"/>
  <c r="I12" i="5"/>
  <c r="I27" i="5"/>
  <c r="I20" i="5"/>
  <c r="G210" i="5"/>
  <c r="F210" i="5"/>
  <c r="E210" i="5"/>
  <c r="D210" i="5"/>
  <c r="H210" i="5"/>
  <c r="C210" i="5" l="1"/>
  <c r="I193" i="5"/>
  <c r="I13" i="5"/>
  <c r="F364" i="5"/>
  <c r="F361" i="5" s="1"/>
  <c r="I10" i="5" l="1"/>
  <c r="G249" i="5"/>
  <c r="E249" i="5"/>
  <c r="D249" i="5"/>
  <c r="H249" i="5"/>
  <c r="E363" i="5"/>
  <c r="D363" i="5"/>
  <c r="D361" i="5" s="1"/>
  <c r="E364" i="5"/>
  <c r="D364" i="5"/>
  <c r="F265" i="5"/>
  <c r="G270" i="5"/>
  <c r="G268" i="5" s="1"/>
  <c r="F270" i="5"/>
  <c r="F268" i="5" s="1"/>
  <c r="E270" i="5"/>
  <c r="E268" i="5" s="1"/>
  <c r="D270" i="5"/>
  <c r="D268" i="5" s="1"/>
  <c r="H270" i="5"/>
  <c r="H268" i="5" s="1"/>
  <c r="H265" i="5"/>
  <c r="G47" i="5"/>
  <c r="E47" i="5"/>
  <c r="D47" i="5"/>
  <c r="H47" i="5"/>
  <c r="G48" i="5"/>
  <c r="E48" i="5"/>
  <c r="D48" i="5"/>
  <c r="H48" i="5"/>
  <c r="G35" i="5"/>
  <c r="F35" i="5"/>
  <c r="E35" i="5"/>
  <c r="D35" i="5"/>
  <c r="H35" i="5"/>
  <c r="G36" i="5"/>
  <c r="F36" i="5"/>
  <c r="E36" i="5"/>
  <c r="D36" i="5"/>
  <c r="H36" i="5"/>
  <c r="E361" i="5" l="1"/>
  <c r="C361" i="5"/>
  <c r="C268" i="5"/>
  <c r="O268" i="5"/>
  <c r="C48" i="5"/>
  <c r="C298" i="5"/>
  <c r="C364" i="5"/>
  <c r="C271" i="5"/>
  <c r="C36" i="5"/>
  <c r="C363" i="5"/>
  <c r="C249" i="5"/>
  <c r="C35" i="5"/>
  <c r="C270" i="5"/>
  <c r="C47" i="5"/>
  <c r="E265" i="5"/>
  <c r="D265" i="5"/>
  <c r="G265" i="5"/>
  <c r="H391" i="5"/>
  <c r="D391" i="5"/>
  <c r="E391" i="5"/>
  <c r="F391" i="5"/>
  <c r="G391" i="5"/>
  <c r="F125" i="5"/>
  <c r="C265" i="5" l="1"/>
  <c r="C391" i="5"/>
  <c r="G366" i="5"/>
  <c r="F366" i="5"/>
  <c r="E366" i="5"/>
  <c r="D366" i="5"/>
  <c r="H366" i="5"/>
  <c r="G371" i="5"/>
  <c r="F371" i="5"/>
  <c r="E371" i="5"/>
  <c r="D371" i="5"/>
  <c r="H371" i="5"/>
  <c r="G376" i="5"/>
  <c r="F376" i="5"/>
  <c r="E376" i="5"/>
  <c r="D376" i="5"/>
  <c r="H376" i="5"/>
  <c r="G381" i="5"/>
  <c r="F381" i="5"/>
  <c r="E381" i="5"/>
  <c r="D381" i="5"/>
  <c r="G386" i="5"/>
  <c r="F386" i="5"/>
  <c r="E386" i="5"/>
  <c r="D386" i="5"/>
  <c r="H386" i="5"/>
  <c r="G305" i="5"/>
  <c r="F305" i="5"/>
  <c r="E305" i="5"/>
  <c r="D305" i="5"/>
  <c r="H305" i="5"/>
  <c r="G300" i="5"/>
  <c r="F300" i="5"/>
  <c r="E300" i="5"/>
  <c r="D300" i="5"/>
  <c r="H300" i="5"/>
  <c r="G289" i="5"/>
  <c r="F289" i="5"/>
  <c r="E289" i="5"/>
  <c r="D289" i="5"/>
  <c r="H289" i="5"/>
  <c r="G284" i="5"/>
  <c r="F284" i="5"/>
  <c r="E284" i="5"/>
  <c r="D284" i="5"/>
  <c r="H284" i="5"/>
  <c r="G279" i="5"/>
  <c r="F279" i="5"/>
  <c r="E279" i="5"/>
  <c r="D279" i="5"/>
  <c r="H279" i="5"/>
  <c r="G225" i="5"/>
  <c r="F225" i="5"/>
  <c r="E225" i="5"/>
  <c r="D225" i="5"/>
  <c r="H225" i="5"/>
  <c r="E215" i="5"/>
  <c r="G256" i="5"/>
  <c r="F256" i="5"/>
  <c r="E256" i="5"/>
  <c r="D256" i="5"/>
  <c r="H256" i="5"/>
  <c r="G251" i="5"/>
  <c r="F251" i="5"/>
  <c r="E251" i="5"/>
  <c r="D251" i="5"/>
  <c r="H251" i="5"/>
  <c r="G167" i="5"/>
  <c r="E167" i="5"/>
  <c r="D167" i="5"/>
  <c r="H167" i="5"/>
  <c r="G162" i="5"/>
  <c r="F162" i="5"/>
  <c r="E162" i="5"/>
  <c r="D162" i="5"/>
  <c r="H162" i="5"/>
  <c r="G157" i="5"/>
  <c r="F157" i="5"/>
  <c r="E157" i="5"/>
  <c r="D157" i="5"/>
  <c r="H157" i="5"/>
  <c r="G152" i="5"/>
  <c r="F152" i="5"/>
  <c r="E152" i="5"/>
  <c r="D152" i="5"/>
  <c r="H152" i="5"/>
  <c r="G147" i="5"/>
  <c r="F147" i="5"/>
  <c r="E147" i="5"/>
  <c r="D147" i="5"/>
  <c r="H147" i="5"/>
  <c r="G142" i="5"/>
  <c r="F142" i="5"/>
  <c r="E142" i="5"/>
  <c r="D142" i="5"/>
  <c r="H142" i="5"/>
  <c r="G137" i="5"/>
  <c r="F137" i="5"/>
  <c r="E137" i="5"/>
  <c r="D137" i="5"/>
  <c r="H137" i="5"/>
  <c r="G127" i="5"/>
  <c r="F127" i="5"/>
  <c r="E127" i="5"/>
  <c r="D127" i="5"/>
  <c r="H127" i="5"/>
  <c r="G116" i="5"/>
  <c r="F116" i="5"/>
  <c r="E116" i="5"/>
  <c r="D116" i="5"/>
  <c r="H116" i="5"/>
  <c r="G55" i="5"/>
  <c r="F55" i="5"/>
  <c r="E55" i="5"/>
  <c r="D55" i="5"/>
  <c r="H55" i="5"/>
  <c r="G50" i="5"/>
  <c r="F50" i="5"/>
  <c r="E50" i="5"/>
  <c r="D50" i="5"/>
  <c r="H50" i="5"/>
  <c r="G39" i="5"/>
  <c r="F39" i="5"/>
  <c r="E39" i="5"/>
  <c r="D39" i="5"/>
  <c r="H39" i="5"/>
  <c r="C381" i="5" l="1"/>
  <c r="C50" i="5"/>
  <c r="C157" i="5"/>
  <c r="C289" i="5"/>
  <c r="C376" i="5"/>
  <c r="C127" i="5"/>
  <c r="C386" i="5"/>
  <c r="C142" i="5"/>
  <c r="C225" i="5"/>
  <c r="C167" i="5"/>
  <c r="C305" i="5"/>
  <c r="C366" i="5"/>
  <c r="C152" i="5"/>
  <c r="C256" i="5"/>
  <c r="C284" i="5"/>
  <c r="C137" i="5"/>
  <c r="C39" i="5"/>
  <c r="C55" i="5"/>
  <c r="C162" i="5"/>
  <c r="C300" i="5"/>
  <c r="C371" i="5"/>
  <c r="C116" i="5"/>
  <c r="C147" i="5"/>
  <c r="C251" i="5"/>
  <c r="C279" i="5"/>
  <c r="E201" i="5"/>
  <c r="D124" i="5" l="1"/>
  <c r="D202" i="5" l="1"/>
  <c r="E202" i="5"/>
  <c r="E18" i="5" s="1"/>
  <c r="O232" i="5"/>
  <c r="D18" i="5" l="1"/>
  <c r="D125" i="5" l="1"/>
  <c r="E125" i="5"/>
  <c r="C125" i="5" l="1"/>
  <c r="E92" i="5"/>
  <c r="D246" i="5" l="1"/>
  <c r="E89" i="5"/>
  <c r="E69" i="5" s="1"/>
  <c r="D92" i="5"/>
  <c r="C92" i="5" s="1"/>
  <c r="F89" i="5"/>
  <c r="F69" i="5" s="1"/>
  <c r="G89" i="5"/>
  <c r="H89" i="5"/>
  <c r="H66" i="5" l="1"/>
  <c r="D89" i="5"/>
  <c r="C89" i="5" s="1"/>
  <c r="O265" i="5"/>
  <c r="O313" i="5"/>
  <c r="O308" i="5"/>
  <c r="D69" i="5" l="1"/>
  <c r="C69" i="5" s="1"/>
  <c r="O292" i="5"/>
  <c r="O303" i="5"/>
  <c r="O212" i="5"/>
  <c r="O254" i="5"/>
  <c r="O258" i="5"/>
  <c r="O169" i="5"/>
  <c r="O130" i="5" l="1"/>
  <c r="O97" i="5"/>
  <c r="O69" i="5"/>
  <c r="O53" i="5"/>
  <c r="O42" i="5"/>
  <c r="D221" i="5"/>
  <c r="D217" i="5"/>
  <c r="D207" i="5" s="1"/>
  <c r="D205" i="5" l="1"/>
  <c r="D215" i="5"/>
  <c r="D201" i="5"/>
  <c r="G352" i="5"/>
  <c r="F352" i="5"/>
  <c r="H351" i="5"/>
  <c r="E351" i="5"/>
  <c r="D351" i="5"/>
  <c r="F295" i="5"/>
  <c r="O287" i="5"/>
  <c r="O282" i="5"/>
  <c r="O281" i="5"/>
  <c r="G264" i="5"/>
  <c r="G262" i="5" s="1"/>
  <c r="F264" i="5"/>
  <c r="F262" i="5" s="1"/>
  <c r="E264" i="5"/>
  <c r="E262" i="5" s="1"/>
  <c r="O297" i="5"/>
  <c r="H221" i="5"/>
  <c r="G221" i="5"/>
  <c r="F221" i="5"/>
  <c r="E221" i="5"/>
  <c r="H218" i="5"/>
  <c r="F202" i="5"/>
  <c r="H217" i="5"/>
  <c r="G201" i="5"/>
  <c r="F201" i="5"/>
  <c r="H246" i="5"/>
  <c r="O248" i="5"/>
  <c r="G246" i="5"/>
  <c r="F246" i="5"/>
  <c r="E246" i="5"/>
  <c r="E195" i="5"/>
  <c r="E113" i="5"/>
  <c r="D113" i="5"/>
  <c r="H124" i="5"/>
  <c r="G124" i="5"/>
  <c r="G112" i="5" s="1"/>
  <c r="F124" i="5"/>
  <c r="F112" i="5" s="1"/>
  <c r="E124" i="5"/>
  <c r="D112" i="5"/>
  <c r="G113" i="5"/>
  <c r="G66" i="5"/>
  <c r="F66" i="5"/>
  <c r="E66" i="5"/>
  <c r="D66" i="5"/>
  <c r="O21" i="5"/>
  <c r="O16" i="5"/>
  <c r="O11" i="5"/>
  <c r="C218" i="5" l="1"/>
  <c r="H208" i="5"/>
  <c r="C217" i="5"/>
  <c r="H207" i="5"/>
  <c r="C246" i="5"/>
  <c r="C124" i="5"/>
  <c r="C221" i="5"/>
  <c r="C66" i="5"/>
  <c r="H202" i="5"/>
  <c r="C202" i="5" s="1"/>
  <c r="D195" i="5"/>
  <c r="H112" i="5"/>
  <c r="F18" i="5"/>
  <c r="O66" i="5"/>
  <c r="F215" i="5"/>
  <c r="G215" i="5"/>
  <c r="H215" i="5"/>
  <c r="G122" i="5"/>
  <c r="O217" i="5"/>
  <c r="O218" i="5"/>
  <c r="F196" i="5"/>
  <c r="D199" i="5"/>
  <c r="H201" i="5"/>
  <c r="H195" i="5" s="1"/>
  <c r="H122" i="5"/>
  <c r="E17" i="5"/>
  <c r="G29" i="5"/>
  <c r="E22" i="5"/>
  <c r="G17" i="5"/>
  <c r="G110" i="5"/>
  <c r="F29" i="5"/>
  <c r="F122" i="5"/>
  <c r="H113" i="5"/>
  <c r="F113" i="5"/>
  <c r="E33" i="5"/>
  <c r="F17" i="5"/>
  <c r="O127" i="5"/>
  <c r="O284" i="5"/>
  <c r="E352" i="5"/>
  <c r="E349" i="5" s="1"/>
  <c r="E295" i="5"/>
  <c r="O125" i="5"/>
  <c r="O137" i="5"/>
  <c r="D110" i="5"/>
  <c r="D122" i="5"/>
  <c r="H295" i="5"/>
  <c r="O249" i="5"/>
  <c r="O246" i="5"/>
  <c r="E122" i="5"/>
  <c r="E112" i="5"/>
  <c r="D22" i="5"/>
  <c r="H22" i="5"/>
  <c r="O124" i="5"/>
  <c r="F23" i="5"/>
  <c r="E29" i="5"/>
  <c r="O35" i="5"/>
  <c r="D17" i="5"/>
  <c r="G22" i="5"/>
  <c r="O279" i="5"/>
  <c r="G23" i="5"/>
  <c r="H23" i="5"/>
  <c r="H205" i="5" l="1"/>
  <c r="C207" i="5"/>
  <c r="O207" i="5"/>
  <c r="C208" i="5"/>
  <c r="O208" i="5"/>
  <c r="H18" i="5"/>
  <c r="C112" i="5"/>
  <c r="C122" i="5"/>
  <c r="C215" i="5"/>
  <c r="C113" i="5"/>
  <c r="C201" i="5"/>
  <c r="F110" i="5"/>
  <c r="H20" i="5"/>
  <c r="G20" i="5"/>
  <c r="H110" i="5"/>
  <c r="H196" i="5"/>
  <c r="G196" i="5"/>
  <c r="G18" i="5"/>
  <c r="H17" i="5"/>
  <c r="C17" i="5" s="1"/>
  <c r="F15" i="5"/>
  <c r="H199" i="5"/>
  <c r="F33" i="5"/>
  <c r="D23" i="5"/>
  <c r="O113" i="5"/>
  <c r="G33" i="5"/>
  <c r="E23" i="5"/>
  <c r="E20" i="5" s="1"/>
  <c r="F22" i="5"/>
  <c r="F20" i="5" s="1"/>
  <c r="O201" i="5"/>
  <c r="E12" i="5"/>
  <c r="F30" i="5"/>
  <c r="F351" i="5"/>
  <c r="G195" i="5"/>
  <c r="G199" i="5"/>
  <c r="F45" i="5"/>
  <c r="F195" i="5"/>
  <c r="F199" i="5"/>
  <c r="E110" i="5"/>
  <c r="O112" i="5"/>
  <c r="E30" i="5"/>
  <c r="E27" i="5" s="1"/>
  <c r="O122" i="5"/>
  <c r="E45" i="5"/>
  <c r="G351" i="5"/>
  <c r="G349" i="5" s="1"/>
  <c r="H29" i="5"/>
  <c r="H45" i="5"/>
  <c r="G45" i="5"/>
  <c r="H264" i="5"/>
  <c r="H352" i="5"/>
  <c r="D352" i="5"/>
  <c r="H33" i="5"/>
  <c r="H30" i="5"/>
  <c r="D264" i="5"/>
  <c r="O270" i="5"/>
  <c r="O202" i="5"/>
  <c r="D196" i="5"/>
  <c r="E199" i="5"/>
  <c r="E196" i="5"/>
  <c r="O48" i="5"/>
  <c r="O36" i="5"/>
  <c r="D33" i="5"/>
  <c r="D30" i="5"/>
  <c r="G30" i="5"/>
  <c r="O298" i="5"/>
  <c r="D295" i="5"/>
  <c r="C295" i="5" s="1"/>
  <c r="D29" i="5"/>
  <c r="O47" i="5"/>
  <c r="D45" i="5"/>
  <c r="C30" i="5" l="1"/>
  <c r="O205" i="5"/>
  <c r="C205" i="5"/>
  <c r="C18" i="5"/>
  <c r="C352" i="5"/>
  <c r="C33" i="5"/>
  <c r="C351" i="5"/>
  <c r="C45" i="5"/>
  <c r="C199" i="5"/>
  <c r="C110" i="5"/>
  <c r="C196" i="5"/>
  <c r="C195" i="5"/>
  <c r="C23" i="5"/>
  <c r="H262" i="5"/>
  <c r="C264" i="5"/>
  <c r="C29" i="5"/>
  <c r="C22" i="5"/>
  <c r="O110" i="5"/>
  <c r="D262" i="5"/>
  <c r="F349" i="5"/>
  <c r="H349" i="5"/>
  <c r="H193" i="5"/>
  <c r="O295" i="5"/>
  <c r="G15" i="5"/>
  <c r="D20" i="5"/>
  <c r="C20" i="5" s="1"/>
  <c r="O18" i="5"/>
  <c r="H15" i="5"/>
  <c r="O22" i="5"/>
  <c r="D12" i="5"/>
  <c r="H13" i="5"/>
  <c r="F27" i="5"/>
  <c r="F13" i="5"/>
  <c r="G27" i="5"/>
  <c r="G13" i="5"/>
  <c r="H12" i="5"/>
  <c r="F12" i="5"/>
  <c r="F193" i="5"/>
  <c r="O195" i="5"/>
  <c r="G12" i="5"/>
  <c r="G193" i="5"/>
  <c r="D349" i="5"/>
  <c r="E193" i="5"/>
  <c r="E13" i="5"/>
  <c r="E10" i="5" s="1"/>
  <c r="D193" i="5"/>
  <c r="D13" i="5"/>
  <c r="O199" i="5"/>
  <c r="O23" i="5"/>
  <c r="O264" i="5"/>
  <c r="O29" i="5"/>
  <c r="D27" i="5"/>
  <c r="O30" i="5"/>
  <c r="O271" i="5"/>
  <c r="O196" i="5"/>
  <c r="H27" i="5"/>
  <c r="O45" i="5"/>
  <c r="O33" i="5"/>
  <c r="O17" i="5"/>
  <c r="E15" i="5"/>
  <c r="C349" i="5" l="1"/>
  <c r="C262" i="5"/>
  <c r="C27" i="5"/>
  <c r="C12" i="5"/>
  <c r="C13" i="5"/>
  <c r="C193" i="5"/>
  <c r="H10" i="5"/>
  <c r="G10" i="5"/>
  <c r="O349" i="5"/>
  <c r="F10" i="5"/>
  <c r="O193" i="5"/>
  <c r="O20" i="5"/>
  <c r="D15" i="5"/>
  <c r="C15" i="5" s="1"/>
  <c r="D10" i="5"/>
  <c r="O27" i="5"/>
  <c r="O12" i="5"/>
  <c r="C10" i="5" l="1"/>
  <c r="O262" i="5"/>
  <c r="O15" i="5"/>
  <c r="O7" i="5"/>
  <c r="O10" i="5"/>
  <c r="O13" i="5"/>
</calcChain>
</file>

<file path=xl/sharedStrings.xml><?xml version="1.0" encoding="utf-8"?>
<sst xmlns="http://schemas.openxmlformats.org/spreadsheetml/2006/main" count="749" uniqueCount="113">
  <si>
    <t xml:space="preserve">Всего </t>
  </si>
  <si>
    <t>2020 год</t>
  </si>
  <si>
    <t>2021 год</t>
  </si>
  <si>
    <t xml:space="preserve">ВСЕГО ПО МУНИЦИПАЛЬНОЙ ПРОГРАММЕ, в том числе   </t>
  </si>
  <si>
    <t>x</t>
  </si>
  <si>
    <t>федеральный бюджет</t>
  </si>
  <si>
    <t>х</t>
  </si>
  <si>
    <t xml:space="preserve">областной бюджет         </t>
  </si>
  <si>
    <t xml:space="preserve">местный бюджет         </t>
  </si>
  <si>
    <t xml:space="preserve">КАПИТАЛЬНЫЕ ВЛОЖЕНИЯ     </t>
  </si>
  <si>
    <t xml:space="preserve">ПРОЧИЕ НУЖДЫ             </t>
  </si>
  <si>
    <t>ПО НАПРАВЛЕНИЯМ ПРОГРАММЫ</t>
  </si>
  <si>
    <t xml:space="preserve">ВСЕГО ПО ПОДПРОГРАММЕ 1, в том числе   </t>
  </si>
  <si>
    <t xml:space="preserve">местный бюджет           </t>
  </si>
  <si>
    <t>областной бюджет</t>
  </si>
  <si>
    <t xml:space="preserve">ВСЕГО ПО ПОДПРОГРАММЕ 2, в том числе   </t>
  </si>
  <si>
    <t xml:space="preserve">федеральный бюджет       </t>
  </si>
  <si>
    <t xml:space="preserve">внебюджетные источники   </t>
  </si>
  <si>
    <t xml:space="preserve">ВСЕГО ПО ПОДПРОГРАММЕ 3, в том числе   </t>
  </si>
  <si>
    <t xml:space="preserve">областной бюджет       </t>
  </si>
  <si>
    <t xml:space="preserve">ВСЕГО ПО ПОДПРОГРАММЕ 5, в том числе              </t>
  </si>
  <si>
    <t>в том числе:</t>
  </si>
  <si>
    <t>разработка проектно-сметной документации</t>
  </si>
  <si>
    <t xml:space="preserve">местный бюджет       </t>
  </si>
  <si>
    <t xml:space="preserve">ВСЕГО ПО ПОДПРОГРАММЕ 6, в том числе              </t>
  </si>
  <si>
    <t xml:space="preserve">Номер строки
целевых
показателей,
на достижение
которых
направлены
мероприятия
</t>
  </si>
  <si>
    <t xml:space="preserve">Наименование мероприятия/
источники расходов
на финансирование
</t>
  </si>
  <si>
    <t xml:space="preserve">Объем расходов на выполнение мероприятия за счет
всех источников ресурсного обеспечения, тыс. рублей
</t>
  </si>
  <si>
    <t xml:space="preserve">№
Строки
</t>
  </si>
  <si>
    <t>2022 год</t>
  </si>
  <si>
    <t>2023 год</t>
  </si>
  <si>
    <t>2024 год</t>
  </si>
  <si>
    <r>
      <rPr>
        <b/>
        <sz val="12"/>
        <color theme="1"/>
        <rFont val="Liberation Serif"/>
        <family val="1"/>
        <charset val="204"/>
      </rPr>
      <t xml:space="preserve">Мероприятие 1. </t>
    </r>
    <r>
      <rPr>
        <sz val="12"/>
        <color theme="1"/>
        <rFont val="Liberation Serif"/>
        <family val="1"/>
        <charset val="204"/>
      </rPr>
      <t>Обустройство контейнерных площадок на территории Муниципального образования город Ирбит</t>
    </r>
  </si>
  <si>
    <r>
      <rPr>
        <b/>
        <sz val="12"/>
        <color theme="1"/>
        <rFont val="Liberation Serif"/>
        <family val="1"/>
        <charset val="204"/>
      </rPr>
      <t>Мероприятие 2.</t>
    </r>
    <r>
      <rPr>
        <sz val="12"/>
        <color theme="1"/>
        <rFont val="Liberation Serif"/>
        <family val="1"/>
        <charset val="204"/>
      </rPr>
      <t xml:space="preserve"> Приобретение контейнеров для сбора отходов</t>
    </r>
  </si>
  <si>
    <r>
      <rPr>
        <b/>
        <sz val="12"/>
        <color theme="1"/>
        <rFont val="Liberation Serif"/>
        <family val="1"/>
        <charset val="204"/>
      </rPr>
      <t xml:space="preserve">Мероприятие 3. </t>
    </r>
    <r>
      <rPr>
        <sz val="12"/>
        <color theme="1"/>
        <rFont val="Liberation Serif"/>
        <family val="1"/>
        <charset val="204"/>
      </rPr>
      <t>Приобретение оборудования и техники</t>
    </r>
  </si>
  <si>
    <t>2025 год</t>
  </si>
  <si>
    <r>
      <t xml:space="preserve">Мероприятие 4. </t>
    </r>
    <r>
      <rPr>
        <sz val="12"/>
        <color theme="1"/>
        <rFont val="Liberation Serif"/>
        <family val="1"/>
        <charset val="204"/>
      </rPr>
      <t>Государственная поддержка закупки контейнеров для раздельного накопления твердых коммунальных отходов</t>
    </r>
  </si>
  <si>
    <t xml:space="preserve">ПЛАН МЕРОПРИЯТИЙ </t>
  </si>
  <si>
    <t xml:space="preserve">по выполнению муниципальной программы «Развитие жилищно-коммунального хозяйства и повышение </t>
  </si>
  <si>
    <t>15,16,23,24</t>
  </si>
  <si>
    <t>31,32,33</t>
  </si>
  <si>
    <t>39,40,</t>
  </si>
  <si>
    <t>2026 год</t>
  </si>
  <si>
    <t>в том числе:софинансирование</t>
  </si>
  <si>
    <t>Приложение № 8</t>
  </si>
  <si>
    <t>2027 год</t>
  </si>
  <si>
    <t>к муниципальной программе «Развитие жилищно-коммунального хозяйства и повышение энергетической эффективности Городского округа «город Ирбит» Свердловской области»</t>
  </si>
  <si>
    <r>
      <t>энергетической эффективности Городского округа «город Ирбит» Свердловской области</t>
    </r>
    <r>
      <rPr>
        <b/>
        <sz val="12"/>
        <color rgb="FF000000"/>
        <rFont val="Liberation Serif"/>
        <family val="1"/>
        <charset val="204"/>
      </rPr>
      <t>»</t>
    </r>
  </si>
  <si>
    <t>Подпрограмма 1 «Обращение с твердыми бытовыми (коммунальными) отходами на территории Городского округа «город Ирбит» Свердловской области»</t>
  </si>
  <si>
    <t xml:space="preserve">Подпрограмма 2 «Организация предоставления услуг бань в Городском округе «город Ирбит» Свердловской области» </t>
  </si>
  <si>
    <t>Подпрограмма 3 «Благоустройство территории Городского округа «город Ирбит» Свердловской области»</t>
  </si>
  <si>
    <t>Подпрограмма 4 «Газификация Городского округа «город Ирбит» Свердловской области»</t>
  </si>
  <si>
    <t>Подпрограмма 5 «Развитие и модернизация коммунальной инфраструктуры Городского округа «город Ирбит» Свердловской области»</t>
  </si>
  <si>
    <t>Подпрограмма 6 «Обеспечение рационального и безопасного природопользования на территории Городского округа «город Ирбит» Свердловской области»</t>
  </si>
  <si>
    <t xml:space="preserve">ВСЕГО ПО ПОДПРОГРАММЕ 4, в том числе              </t>
  </si>
  <si>
    <r>
      <t xml:space="preserve"> </t>
    </r>
    <r>
      <rPr>
        <b/>
        <sz val="12"/>
        <color theme="1"/>
        <rFont val="Liberation Serif"/>
        <family val="1"/>
        <charset val="204"/>
      </rPr>
      <t>Мероприятие 9.</t>
    </r>
    <r>
      <rPr>
        <sz val="12"/>
        <color theme="1"/>
        <rFont val="Liberation Serif"/>
        <family val="1"/>
        <charset val="204"/>
      </rPr>
      <t xml:space="preserve"> Организация освещения улиц</t>
    </r>
  </si>
  <si>
    <r>
      <rPr>
        <b/>
        <sz val="12"/>
        <color theme="1"/>
        <rFont val="Liberation Serif"/>
        <family val="1"/>
        <charset val="204"/>
      </rPr>
      <t>Мероприятие 11.</t>
    </r>
    <r>
      <rPr>
        <sz val="12"/>
        <color theme="1"/>
        <rFont val="Liberation Serif"/>
        <family val="1"/>
        <charset val="204"/>
      </rPr>
      <t xml:space="preserve"> Благоустройство и озеленение города, всего, из них:</t>
    </r>
  </si>
  <si>
    <r>
      <rPr>
        <b/>
        <sz val="12"/>
        <color theme="1"/>
        <rFont val="Liberation Serif"/>
        <family val="1"/>
        <charset val="204"/>
      </rPr>
      <t xml:space="preserve"> Мероприятие 12. </t>
    </r>
    <r>
      <rPr>
        <sz val="12"/>
        <color theme="1"/>
        <rFont val="Liberation Serif"/>
        <family val="1"/>
        <charset val="204"/>
      </rPr>
      <t xml:space="preserve">Противоклещевая акарицидная и дератизационная обработки территорий на эпидемиологически значимых объектах, всего, из них:                  </t>
    </r>
  </si>
  <si>
    <r>
      <rPr>
        <b/>
        <sz val="12"/>
        <color theme="1"/>
        <rFont val="Liberation Serif"/>
        <family val="1"/>
        <charset val="204"/>
      </rPr>
      <t>Мероприятие 13.</t>
    </r>
    <r>
      <rPr>
        <sz val="12"/>
        <color theme="1"/>
        <rFont val="Liberation Serif"/>
        <family val="1"/>
        <charset val="204"/>
      </rPr>
      <t xml:space="preserve"> Восстановление дренажной системы, всего, из них</t>
    </r>
  </si>
  <si>
    <r>
      <t xml:space="preserve"> </t>
    </r>
    <r>
      <rPr>
        <b/>
        <sz val="12"/>
        <color theme="1"/>
        <rFont val="Liberation Serif"/>
        <family val="1"/>
        <charset val="204"/>
      </rPr>
      <t xml:space="preserve">Мероприятие 14. </t>
    </r>
    <r>
      <rPr>
        <sz val="12"/>
        <color theme="1"/>
        <rFont val="Liberation Serif"/>
        <family val="1"/>
        <charset val="204"/>
      </rPr>
      <t>Разработка проектно-сметной документации, всего, из них</t>
    </r>
  </si>
  <si>
    <r>
      <rPr>
        <b/>
        <sz val="12"/>
        <color theme="1"/>
        <rFont val="Liberation Serif"/>
        <family val="1"/>
        <charset val="204"/>
      </rPr>
      <t xml:space="preserve">Мероприятие 15. </t>
    </r>
    <r>
      <rPr>
        <sz val="12"/>
        <color theme="1"/>
        <rFont val="Liberation Serif"/>
        <family val="1"/>
        <charset val="204"/>
      </rPr>
      <t>Обрезка деревьев, всего, из них</t>
    </r>
  </si>
  <si>
    <r>
      <rPr>
        <b/>
        <sz val="12"/>
        <color theme="1"/>
        <rFont val="Liberation Serif"/>
        <family val="1"/>
        <charset val="204"/>
      </rPr>
      <t>Мероприятие 16.</t>
    </r>
    <r>
      <rPr>
        <sz val="12"/>
        <color theme="1"/>
        <rFont val="Liberation Serif"/>
        <family val="1"/>
        <charset val="204"/>
      </rPr>
      <t xml:space="preserve"> Благоустройство улиц, скверов, парков, дворовых территорий, всего, из них</t>
    </r>
  </si>
  <si>
    <r>
      <rPr>
        <b/>
        <sz val="12"/>
        <color theme="1"/>
        <rFont val="Liberation Serif"/>
        <family val="1"/>
        <charset val="204"/>
      </rPr>
      <t>Мероприятие 17.</t>
    </r>
    <r>
      <rPr>
        <sz val="12"/>
        <color theme="1"/>
        <rFont val="Liberation Serif"/>
        <family val="1"/>
        <charset val="204"/>
      </rPr>
      <t xml:space="preserve">  Осуществления государственного полномочия Свердловской области по организации проведения мероприятий по отлову и содержанию безнадзорных собак, всего, из них</t>
    </r>
  </si>
  <si>
    <r>
      <rPr>
        <b/>
        <sz val="12"/>
        <color theme="1"/>
        <rFont val="Liberation Serif"/>
        <family val="1"/>
        <charset val="204"/>
      </rPr>
      <t>Мероприятие 18.</t>
    </r>
    <r>
      <rPr>
        <sz val="12"/>
        <color theme="1"/>
        <rFont val="Liberation Serif"/>
        <family val="1"/>
        <charset val="204"/>
      </rPr>
      <t xml:space="preserve"> Организация ритуальных услуг, всего, из них</t>
    </r>
  </si>
  <si>
    <r>
      <t xml:space="preserve"> </t>
    </r>
    <r>
      <rPr>
        <b/>
        <sz val="12"/>
        <color theme="1"/>
        <rFont val="Liberation Serif"/>
        <family val="1"/>
        <charset val="204"/>
      </rPr>
      <t>Мероприятие 10.</t>
    </r>
    <r>
      <rPr>
        <sz val="12"/>
        <color theme="1"/>
        <rFont val="Liberation Serif"/>
        <family val="1"/>
        <charset val="204"/>
      </rPr>
      <t xml:space="preserve"> Предоставление субсидии Акционерному обществу "Облкоммунэнерго" на возмещение затрат на строительство и реконструкцию сооружений в рамках благоустройства территорий Городского округа "город Ирбит" Свердловской области</t>
    </r>
  </si>
  <si>
    <r>
      <rPr>
        <b/>
        <sz val="12"/>
        <color theme="1"/>
        <rFont val="Liberation Serif"/>
        <family val="1"/>
        <charset val="204"/>
      </rPr>
      <t>Мероприятие 19.</t>
    </r>
    <r>
      <rPr>
        <sz val="12"/>
        <color theme="1"/>
        <rFont val="Liberation Serif"/>
        <family val="1"/>
        <charset val="204"/>
      </rPr>
      <t xml:space="preserve"> Инвентаризация кладбища, всего, из них</t>
    </r>
  </si>
  <si>
    <t>2028 год</t>
  </si>
  <si>
    <t xml:space="preserve">1. КАПИТАЛЬНЫЕ ВЛОЖЕНИЯ     </t>
  </si>
  <si>
    <t>1.1. Иные капитальные вложения</t>
  </si>
  <si>
    <t xml:space="preserve">2. ПРОЧИЕ НУЖДЫ             </t>
  </si>
  <si>
    <t xml:space="preserve">1.1. Бюджетные инвестиции в объекты капитального строительства   </t>
  </si>
  <si>
    <t xml:space="preserve">Всего по направлению «Прочие нужды», в том числе              </t>
  </si>
  <si>
    <r>
      <rPr>
        <b/>
        <sz val="12"/>
        <color theme="1"/>
        <rFont val="Liberation Serif"/>
        <family val="1"/>
        <charset val="204"/>
      </rPr>
      <t xml:space="preserve">Мероприятие 5. </t>
    </r>
    <r>
      <rPr>
        <sz val="12"/>
        <color theme="1"/>
        <rFont val="Liberation Serif"/>
        <family val="1"/>
        <charset val="204"/>
      </rPr>
      <t>Предоставление субсидии на осуществление капитальных вложений в объект капитального строительства, находящийся в собственности ООО "Жилкомсервис" (реконструкция здания городской бани № 4 по ул. Мамина-Сибиряка, д.2 в г. Ирбите Свердловской области).</t>
    </r>
  </si>
  <si>
    <r>
      <rPr>
        <b/>
        <sz val="12"/>
        <color theme="1"/>
        <rFont val="Liberation Serif"/>
        <family val="1"/>
        <charset val="204"/>
      </rPr>
      <t>Мероприятие 6.</t>
    </r>
    <r>
      <rPr>
        <sz val="12"/>
        <color theme="1"/>
        <rFont val="Liberation Serif"/>
        <family val="1"/>
        <charset val="204"/>
      </rPr>
      <t xml:space="preserve"> Предоставление субсидии на возмещение затрат организациям, оказывающим услуги бань </t>
    </r>
  </si>
  <si>
    <r>
      <rPr>
        <b/>
        <sz val="12"/>
        <color theme="1"/>
        <rFont val="Liberation Serif"/>
        <family val="1"/>
        <charset val="204"/>
      </rPr>
      <t>Мероприятие 7.</t>
    </r>
    <r>
      <rPr>
        <sz val="12"/>
        <color theme="1"/>
        <rFont val="Liberation Serif"/>
        <family val="1"/>
        <charset val="204"/>
      </rPr>
      <t xml:space="preserve"> Предоставление субсидий на финансовое обеспечение затрат организаций, оказывающих услуги бань</t>
    </r>
  </si>
  <si>
    <r>
      <rPr>
        <b/>
        <sz val="12"/>
        <color theme="1"/>
        <rFont val="Liberation Serif"/>
        <family val="1"/>
        <charset val="204"/>
      </rPr>
      <t>Мероприятие 8.</t>
    </r>
    <r>
      <rPr>
        <sz val="12"/>
        <color theme="1"/>
        <rFont val="Liberation Serif"/>
        <family val="1"/>
        <charset val="204"/>
      </rPr>
      <t xml:space="preserve"> Предоставление субсидии ООО "Жилкомсервис" на финансовое обеспечение затрат, связанных с оказанием банных услуг</t>
    </r>
  </si>
  <si>
    <t>1. КАПИТАЛЬНЫЕ ВЛОЖЕНИЯ</t>
  </si>
  <si>
    <t xml:space="preserve">Всего по направлению "Капитальные вложения", в том числе     </t>
  </si>
  <si>
    <t xml:space="preserve"> Бюджетные инвестиции в объекты капитального строительства, всего в том числе  </t>
  </si>
  <si>
    <t>1. КАПИТАЛЬНЫЕ  ВЛОЖЕНИЯ</t>
  </si>
  <si>
    <t>2. ПРОЧИЕ НУЖДЫ</t>
  </si>
  <si>
    <t xml:space="preserve">Бюджетные инвестиции в объекты капитального строительства, всего в том числе   </t>
  </si>
  <si>
    <r>
      <rPr>
        <b/>
        <sz val="12"/>
        <color theme="1"/>
        <rFont val="Liberation Serif"/>
        <family val="1"/>
        <charset val="204"/>
      </rPr>
      <t>Мероприятие 20.</t>
    </r>
    <r>
      <rPr>
        <sz val="12"/>
        <color theme="1"/>
        <rFont val="Liberation Serif"/>
        <family val="1"/>
        <charset val="204"/>
      </rPr>
      <t xml:space="preserve">  Организация мероприятий при осуществлении деятельности по обращению с животными без владельцев, всего, из них</t>
    </r>
  </si>
  <si>
    <r>
      <rPr>
        <b/>
        <sz val="12"/>
        <color theme="1"/>
        <rFont val="Liberation Serif"/>
        <family val="1"/>
        <charset val="204"/>
      </rPr>
      <t>Мероприятие 21.</t>
    </r>
    <r>
      <rPr>
        <sz val="12"/>
        <color theme="1"/>
        <rFont val="Liberation Serif"/>
        <family val="1"/>
        <charset val="204"/>
      </rPr>
      <t xml:space="preserve"> Приобретение оборудование и техники , всего, из них</t>
    </r>
  </si>
  <si>
    <r>
      <rPr>
        <b/>
        <sz val="12"/>
        <color theme="1"/>
        <rFont val="Liberation Serif"/>
        <family val="1"/>
        <charset val="204"/>
      </rPr>
      <t>Мероприятие 22</t>
    </r>
    <r>
      <rPr>
        <sz val="12"/>
        <color theme="1"/>
        <rFont val="Liberation Serif"/>
        <family val="1"/>
        <charset val="204"/>
      </rPr>
      <t>. Проектирование, реконструкция, капитальный и текущий ремонт газопровода, всего, из них:</t>
    </r>
  </si>
  <si>
    <r>
      <rPr>
        <b/>
        <sz val="12"/>
        <color theme="1"/>
        <rFont val="Liberation Serif"/>
        <family val="1"/>
        <charset val="204"/>
      </rPr>
      <t xml:space="preserve"> Мероприятие 23.</t>
    </r>
    <r>
      <rPr>
        <sz val="12"/>
        <color theme="1"/>
        <rFont val="Liberation Serif"/>
        <family val="1"/>
        <charset val="204"/>
      </rPr>
      <t xml:space="preserve"> Газоснабжение по улицам Кирова, Карла Маркса, Заозерная, Северная, Береговая, Урицкого, пер. Малый, пер. Садовый в Муниципальном образовании город Ирбит, всего, из них:</t>
    </r>
  </si>
  <si>
    <r>
      <t xml:space="preserve"> </t>
    </r>
    <r>
      <rPr>
        <b/>
        <sz val="12"/>
        <color theme="1"/>
        <rFont val="Liberation Serif"/>
        <family val="1"/>
        <charset val="204"/>
      </rPr>
      <t xml:space="preserve">Мероприятие 24. </t>
    </r>
    <r>
      <rPr>
        <sz val="12"/>
        <color theme="1"/>
        <rFont val="Liberation Serif"/>
        <family val="1"/>
        <charset val="204"/>
      </rPr>
      <t>Реализация проекта «Система газоснабжения многоквартирных жилых домов (МКД) в городе Ирбит Свердловской области»</t>
    </r>
  </si>
  <si>
    <r>
      <rPr>
        <b/>
        <sz val="12"/>
        <color theme="1"/>
        <rFont val="Liberation Serif"/>
        <family val="1"/>
        <charset val="204"/>
      </rPr>
      <t>Мероприятие 25.</t>
    </r>
    <r>
      <rPr>
        <sz val="12"/>
        <color theme="1"/>
        <rFont val="Liberation Serif"/>
        <family val="1"/>
        <charset val="204"/>
      </rPr>
      <t xml:space="preserve"> Реконструкция газопровода по ул.Ленина, в г.Ирбит Свердловской области</t>
    </r>
  </si>
  <si>
    <r>
      <rPr>
        <b/>
        <sz val="12"/>
        <color theme="1"/>
        <rFont val="Liberation Serif"/>
        <family val="1"/>
        <charset val="204"/>
      </rPr>
      <t>Мероприятие 26.</t>
    </r>
    <r>
      <rPr>
        <sz val="12"/>
        <color theme="1"/>
        <rFont val="Liberation Serif"/>
        <family val="1"/>
        <charset val="204"/>
      </rPr>
      <t xml:space="preserve"> Строительство блочно-модульной водогрейной котельной мощностью 550 кВт по ул. Высоковольтной, д. 15 в г. Ирбите Свердловской области</t>
    </r>
  </si>
  <si>
    <r>
      <rPr>
        <b/>
        <sz val="12"/>
        <color theme="1"/>
        <rFont val="Liberation Serif"/>
        <family val="1"/>
        <charset val="204"/>
      </rPr>
      <t>Мероприятие 27.</t>
    </r>
    <r>
      <rPr>
        <sz val="12"/>
        <color theme="1"/>
        <rFont val="Liberation Serif"/>
        <family val="1"/>
        <charset val="204"/>
      </rPr>
      <t xml:space="preserve"> Газоснабжение микрорайонов: "Плодосовхоз", "Стрела" и "Звезда" муниципального образования город Ирбит. Корректировка</t>
    </r>
  </si>
  <si>
    <r>
      <t xml:space="preserve"> </t>
    </r>
    <r>
      <rPr>
        <b/>
        <sz val="12"/>
        <color theme="1"/>
        <rFont val="Liberation Serif"/>
        <family val="1"/>
        <charset val="204"/>
      </rPr>
      <t xml:space="preserve">Мероприятие 28. </t>
    </r>
    <r>
      <rPr>
        <sz val="12"/>
        <color theme="1"/>
        <rFont val="Liberation Serif"/>
        <family val="1"/>
        <charset val="204"/>
      </rPr>
      <t>Техническое обслуживание, аварийное прикрытие и ремонт системы газораспределения Муниципального образования город Ирбит, всего, из них:</t>
    </r>
  </si>
  <si>
    <r>
      <rPr>
        <b/>
        <sz val="12"/>
        <color theme="1"/>
        <rFont val="Liberation Serif"/>
        <family val="1"/>
        <charset val="204"/>
      </rPr>
      <t>Мероприятие 29.</t>
    </r>
    <r>
      <rPr>
        <sz val="12"/>
        <color theme="1"/>
        <rFont val="Liberation Serif"/>
        <family val="1"/>
        <charset val="204"/>
      </rPr>
      <t xml:space="preserve"> Проектирование системы газораспределения, всего, из них:</t>
    </r>
  </si>
  <si>
    <r>
      <rPr>
        <b/>
        <sz val="12"/>
        <color theme="1"/>
        <rFont val="Liberation Serif"/>
        <family val="1"/>
        <charset val="204"/>
      </rPr>
      <t>Мероприятие 30.</t>
    </r>
    <r>
      <rPr>
        <sz val="12"/>
        <color theme="1"/>
        <rFont val="Liberation Serif"/>
        <family val="1"/>
        <charset val="204"/>
      </rPr>
      <t xml:space="preserve"> Строительство очистных сооружений хозяйственно-бытовых стоков, всего, из них:                  </t>
    </r>
  </si>
  <si>
    <r>
      <t xml:space="preserve"> </t>
    </r>
    <r>
      <rPr>
        <b/>
        <sz val="12"/>
        <color theme="1"/>
        <rFont val="Liberation Serif"/>
        <family val="1"/>
        <charset val="204"/>
      </rPr>
      <t xml:space="preserve">Мероприятие 31. </t>
    </r>
    <r>
      <rPr>
        <sz val="12"/>
        <color theme="1"/>
        <rFont val="Liberation Serif"/>
        <family val="1"/>
        <charset val="204"/>
      </rPr>
      <t>Строительство и реконструкция инженерных сетей и объектов</t>
    </r>
  </si>
  <si>
    <r>
      <t xml:space="preserve"> </t>
    </r>
    <r>
      <rPr>
        <b/>
        <sz val="12"/>
        <color theme="1"/>
        <rFont val="Liberation Serif"/>
        <family val="1"/>
        <charset val="204"/>
      </rPr>
      <t>Мероприятие 32.</t>
    </r>
    <r>
      <rPr>
        <sz val="12"/>
        <color theme="1"/>
        <rFont val="Liberation Serif"/>
        <family val="1"/>
        <charset val="204"/>
      </rPr>
      <t xml:space="preserve"> Разработка проектно-сметной документации,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</si>
  <si>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 Мероприятие 33. </t>
    </r>
    <r>
      <rPr>
        <sz val="12"/>
        <color theme="1"/>
        <rFont val="Liberation Serif"/>
        <family val="1"/>
        <charset val="204"/>
      </rPr>
      <t xml:space="preserve">Ремонт инженерных сетей и объектов жизнеобеспечения,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</si>
  <si>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Мероприятие 34. </t>
    </r>
    <r>
      <rPr>
        <sz val="12"/>
        <color theme="1"/>
        <rFont val="Liberation Serif"/>
        <family val="1"/>
        <charset val="204"/>
      </rPr>
      <t xml:space="preserve">Актуализация схем теплоснабжения, водоснабжения, водоотведения, программы комплексного развития систем коммунальной инфраструктуры,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</si>
  <si>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 Мероприятие 35. </t>
    </r>
    <r>
      <rPr>
        <sz val="12"/>
        <color theme="1"/>
        <rFont val="Liberation Serif"/>
        <family val="1"/>
        <charset val="204"/>
      </rPr>
      <t xml:space="preserve">Приобретение оборудования и техники,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</si>
  <si>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 Мероприятие 36. </t>
    </r>
    <r>
      <rPr>
        <sz val="12"/>
        <color theme="1"/>
        <rFont val="Liberation Serif"/>
        <family val="1"/>
        <charset val="204"/>
      </rPr>
      <t xml:space="preserve">Приобретение объектов и сетей водоснабжения и водоотведения,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</si>
  <si>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 Мероприятие 37.</t>
    </r>
    <r>
      <rPr>
        <sz val="12"/>
        <color theme="1"/>
        <rFont val="Liberation Serif"/>
        <family val="1"/>
        <charset val="204"/>
      </rPr>
      <t xml:space="preserve"> Капитальный ремонт объектов и сетей коммунальной инфраструктуры,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</si>
  <si>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 Мероприятие 38.</t>
    </r>
    <r>
      <rPr>
        <sz val="12"/>
        <color theme="1"/>
        <rFont val="Liberation Serif"/>
        <family val="1"/>
        <charset val="204"/>
      </rPr>
      <t xml:space="preserve"> Субсидия МУП ГО город Ирбит "Водоканал-сервис"  в целях предупреждения банкротства и восстановления платежеспособности,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</si>
  <si>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 Мероприятие 39.</t>
    </r>
    <r>
      <rPr>
        <sz val="12"/>
        <color theme="1"/>
        <rFont val="Liberation Serif"/>
        <family val="1"/>
        <charset val="204"/>
      </rPr>
      <t xml:space="preserve"> Субсидия МУП МО город Ирбит "Городские тепловые сети"  в целях предупреждения банкротства и восстановления платежеспособности,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</si>
  <si>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 Мероприятие 40.</t>
    </r>
    <r>
      <rPr>
        <sz val="12"/>
        <color theme="1"/>
        <rFont val="Liberation Serif"/>
        <family val="1"/>
        <charset val="204"/>
      </rPr>
      <t xml:space="preserve"> Капитальный ремонт разводящих сетей г. Ирбита 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</si>
  <si>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 Мероприятие 41.</t>
    </r>
    <r>
      <rPr>
        <sz val="12"/>
        <color theme="1"/>
        <rFont val="Liberation Serif"/>
        <family val="1"/>
        <charset val="204"/>
      </rPr>
      <t xml:space="preserve"> Капитальный ремонт тепловых сетей г. Ирбита , всего, из них:                  </t>
    </r>
  </si>
  <si>
    <r>
      <rPr>
        <b/>
        <sz val="12"/>
        <color theme="1"/>
        <rFont val="Liberation Serif"/>
        <family val="1"/>
        <charset val="204"/>
      </rPr>
      <t xml:space="preserve">Мероприятие 42. </t>
    </r>
    <r>
      <rPr>
        <sz val="12"/>
        <color theme="1"/>
        <rFont val="Liberation Serif"/>
        <family val="1"/>
        <charset val="204"/>
      </rPr>
      <t xml:space="preserve">Обустройство и содержание источников нецентрализованного питьевого водоснабжения </t>
    </r>
  </si>
  <si>
    <r>
      <rPr>
        <b/>
        <sz val="12"/>
        <color theme="1"/>
        <rFont val="Liberation Serif"/>
        <family val="1"/>
        <charset val="204"/>
      </rPr>
      <t xml:space="preserve"> Мероприятие 43. </t>
    </r>
    <r>
      <rPr>
        <sz val="12"/>
        <color theme="1"/>
        <rFont val="Liberation Serif"/>
        <family val="1"/>
        <charset val="204"/>
      </rPr>
      <t>Организация сбора опасных отходов</t>
    </r>
  </si>
  <si>
    <r>
      <t xml:space="preserve"> </t>
    </r>
    <r>
      <rPr>
        <b/>
        <sz val="12"/>
        <color theme="1"/>
        <rFont val="Liberation Serif"/>
        <family val="1"/>
        <charset val="204"/>
      </rPr>
      <t>Мероприятие 44.</t>
    </r>
    <r>
      <rPr>
        <sz val="12"/>
        <color theme="1"/>
        <rFont val="Liberation Serif"/>
        <family val="1"/>
        <charset val="204"/>
      </rPr>
      <t xml:space="preserve"> Санитарная очистка водоохранных зон поверхностных водных объектов</t>
    </r>
  </si>
  <si>
    <r>
      <rPr>
        <b/>
        <sz val="12"/>
        <color theme="1"/>
        <rFont val="Liberation Serif"/>
        <family val="1"/>
        <charset val="204"/>
      </rPr>
      <t xml:space="preserve"> Мероприятие 45. </t>
    </r>
    <r>
      <rPr>
        <sz val="12"/>
        <color theme="1"/>
        <rFont val="Liberation Serif"/>
        <family val="1"/>
        <charset val="204"/>
      </rPr>
      <t>Обеспечение осуществления экологического просвещения населения</t>
    </r>
  </si>
  <si>
    <r>
      <rPr>
        <b/>
        <sz val="12"/>
        <color theme="1"/>
        <rFont val="Liberation Serif"/>
        <family val="1"/>
        <charset val="204"/>
      </rPr>
      <t xml:space="preserve">Мероприятие 46. </t>
    </r>
    <r>
      <rPr>
        <sz val="12"/>
        <color theme="1"/>
        <rFont val="Liberation Serif"/>
        <family val="1"/>
        <charset val="204"/>
      </rPr>
      <t>Разработка проектно-сметной документации</t>
    </r>
  </si>
  <si>
    <r>
      <rPr>
        <b/>
        <sz val="12"/>
        <color theme="1"/>
        <rFont val="Liberation Serif"/>
        <family val="1"/>
        <charset val="204"/>
      </rPr>
      <t xml:space="preserve">Мероприятие 47. </t>
    </r>
    <r>
      <rPr>
        <sz val="12"/>
        <color theme="1"/>
        <rFont val="Liberation Serif"/>
        <family val="1"/>
        <charset val="204"/>
      </rPr>
      <t>Мероприятия в области использования, охраны, защиты, воспроизводства городских лесов</t>
    </r>
  </si>
  <si>
    <r>
      <rPr>
        <b/>
        <sz val="12"/>
        <color theme="1"/>
        <rFont val="Liberation Serif"/>
        <family val="1"/>
        <charset val="204"/>
      </rPr>
      <t xml:space="preserve">Мероприятие 48. </t>
    </r>
    <r>
      <rPr>
        <sz val="12"/>
        <color theme="1"/>
        <rFont val="Liberation Serif"/>
        <family val="1"/>
        <charset val="204"/>
      </rPr>
  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  </r>
  </si>
  <si>
    <r>
      <t>Мероприятие 49.</t>
    </r>
    <r>
      <rPr>
        <sz val="12"/>
        <color theme="1"/>
        <rFont val="Liberation Serif"/>
        <family val="1"/>
        <charset val="204"/>
      </rPr>
      <t xml:space="preserve"> Рекультивация объекта несанкционированного размещения отходов производства и потребления в карьере отработанных глин бывшего Ирбитского стекольного завода</t>
    </r>
  </si>
  <si>
    <r>
      <t>Мероприятие 50.</t>
    </r>
    <r>
      <rPr>
        <sz val="12"/>
        <color theme="1"/>
        <rFont val="Liberation Serif"/>
        <family val="1"/>
        <charset val="204"/>
      </rPr>
      <t xml:space="preserve"> Проведение мероприятий по предупреждению и ликвидации болезней животных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</si>
</sst>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0.0"/>
    <numFmt numFmtId="167" formatCode="0.00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9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i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4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sz val="12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4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vertical="top" wrapText="1"/>
    </xf>
    <xf numFmtId="167" fontId="1" fillId="3" borderId="3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/>
    </xf>
    <xf numFmtId="167" fontId="7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8" fillId="3" borderId="0" xfId="0" applyFont="1" applyFill="1"/>
    <xf numFmtId="164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2" borderId="0" xfId="0" applyFont="1" applyFill="1"/>
    <xf numFmtId="164" fontId="3" fillId="3" borderId="0" xfId="0" applyNumberFormat="1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5" fontId="3" fillId="0" borderId="0" xfId="0" applyNumberFormat="1" applyFont="1" applyBorder="1" applyAlignment="1">
      <alignment vertical="center" wrapText="1"/>
    </xf>
    <xf numFmtId="2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165" fontId="9" fillId="0" borderId="0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5" fontId="3" fillId="3" borderId="0" xfId="0" applyNumberFormat="1" applyFont="1" applyFill="1" applyBorder="1" applyAlignment="1">
      <alignment vertical="center" wrapText="1"/>
    </xf>
    <xf numFmtId="166" fontId="3" fillId="3" borderId="0" xfId="0" applyNumberFormat="1" applyFont="1" applyFill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3" borderId="0" xfId="0" applyNumberFormat="1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1" fillId="3" borderId="1" xfId="0" applyNumberFormat="1" applyFont="1" applyFill="1" applyBorder="1" applyAlignment="1">
      <alignment horizontal="right" vertical="center" wrapText="1"/>
    </xf>
    <xf numFmtId="167" fontId="7" fillId="3" borderId="1" xfId="0" applyNumberFormat="1" applyFont="1" applyFill="1" applyBorder="1" applyAlignment="1">
      <alignment horizontal="right" vertical="center"/>
    </xf>
    <xf numFmtId="167" fontId="1" fillId="3" borderId="1" xfId="0" applyNumberFormat="1" applyFont="1" applyFill="1" applyBorder="1" applyAlignment="1">
      <alignment vertical="center" wrapText="1"/>
    </xf>
    <xf numFmtId="0" fontId="8" fillId="4" borderId="0" xfId="0" applyFont="1" applyFill="1"/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right"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2" fontId="3" fillId="0" borderId="0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indent="15"/>
    </xf>
    <xf numFmtId="0" fontId="2" fillId="3" borderId="0" xfId="0" applyFont="1" applyFill="1" applyAlignment="1">
      <alignment horizontal="left" vertical="center" indent="15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3" borderId="0" xfId="0" applyFont="1" applyFill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165" fontId="3" fillId="0" borderId="0" xfId="0" applyNumberFormat="1" applyFont="1" applyBorder="1" applyAlignment="1">
      <alignment vertical="center" wrapText="1"/>
    </xf>
    <xf numFmtId="2" fontId="3" fillId="0" borderId="0" xfId="0" applyNumberFormat="1" applyFont="1" applyBorder="1" applyAlignment="1">
      <alignment vertical="center" wrapText="1"/>
    </xf>
    <xf numFmtId="165" fontId="9" fillId="0" borderId="0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165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" fontId="3" fillId="0" borderId="0" xfId="0" applyNumberFormat="1" applyFont="1" applyBorder="1" applyAlignment="1">
      <alignment vertical="center" wrapText="1"/>
    </xf>
    <xf numFmtId="165" fontId="9" fillId="0" borderId="0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3" fillId="2" borderId="0" xfId="0" applyNumberFormat="1" applyFont="1" applyFill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4" fontId="3" fillId="4" borderId="0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166" fontId="3" fillId="0" borderId="0" xfId="0" applyNumberFormat="1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167" fontId="1" fillId="3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vertical="center" wrapText="1"/>
    </xf>
    <xf numFmtId="0" fontId="6" fillId="4" borderId="6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13"/>
  <sheetViews>
    <sheetView tabSelected="1" view="pageBreakPreview" zoomScale="80" zoomScaleNormal="100" zoomScaleSheetLayoutView="80" workbookViewId="0">
      <selection activeCell="J18" sqref="J18"/>
    </sheetView>
  </sheetViews>
  <sheetFormatPr defaultColWidth="9.140625" defaultRowHeight="14.25" x14ac:dyDescent="0.2"/>
  <cols>
    <col min="1" max="1" width="5.140625" style="13" customWidth="1"/>
    <col min="2" max="2" width="47" style="12" customWidth="1"/>
    <col min="3" max="3" width="17.28515625" style="12" customWidth="1"/>
    <col min="4" max="4" width="15.140625" style="16" customWidth="1"/>
    <col min="5" max="5" width="17.5703125" style="16" customWidth="1"/>
    <col min="6" max="6" width="15.85546875" style="12" customWidth="1"/>
    <col min="7" max="7" width="15.42578125" style="12" customWidth="1"/>
    <col min="8" max="9" width="16.5703125" style="12" customWidth="1"/>
    <col min="10" max="10" width="17.7109375" style="12" customWidth="1"/>
    <col min="11" max="11" width="15.42578125" style="12" customWidth="1"/>
    <col min="12" max="12" width="18.140625" style="12" customWidth="1"/>
    <col min="13" max="13" width="9.140625" style="12"/>
    <col min="14" max="14" width="7.28515625" style="12" customWidth="1"/>
    <col min="15" max="15" width="0" style="12" hidden="1" customWidth="1"/>
    <col min="16" max="16" width="26.5703125" style="12" hidden="1" customWidth="1"/>
    <col min="17" max="17" width="0.140625" style="12" customWidth="1"/>
    <col min="18" max="19" width="9.140625" style="12" hidden="1" customWidth="1"/>
    <col min="20" max="16384" width="9.140625" style="12"/>
  </cols>
  <sheetData>
    <row r="1" spans="1:19" ht="15" x14ac:dyDescent="0.2">
      <c r="A1" s="86"/>
      <c r="C1" s="13"/>
      <c r="D1" s="13"/>
      <c r="E1" s="13"/>
      <c r="F1" s="165" t="s">
        <v>44</v>
      </c>
      <c r="G1" s="165"/>
      <c r="H1" s="165"/>
      <c r="I1" s="165"/>
      <c r="J1" s="165"/>
      <c r="K1" s="165"/>
      <c r="L1" s="165"/>
      <c r="M1" s="165"/>
      <c r="N1" s="165"/>
    </row>
    <row r="2" spans="1:19" ht="110.25" customHeight="1" x14ac:dyDescent="0.2">
      <c r="A2" s="87"/>
      <c r="C2" s="13"/>
      <c r="D2" s="13"/>
      <c r="E2" s="13"/>
      <c r="F2" s="166" t="s">
        <v>46</v>
      </c>
      <c r="G2" s="166"/>
      <c r="H2" s="166"/>
      <c r="I2" s="166"/>
      <c r="J2" s="166"/>
      <c r="K2" s="166"/>
      <c r="L2" s="166"/>
      <c r="M2" s="166"/>
      <c r="N2" s="166"/>
    </row>
    <row r="3" spans="1:19" ht="15" x14ac:dyDescent="0.2">
      <c r="A3" s="167" t="s">
        <v>37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9" ht="15" x14ac:dyDescent="0.2">
      <c r="A4" s="168" t="s">
        <v>38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15" x14ac:dyDescent="0.2">
      <c r="A5" s="168" t="s">
        <v>47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</row>
    <row r="6" spans="1:19" x14ac:dyDescent="0.2">
      <c r="A6" s="1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9" ht="61.5" customHeight="1" x14ac:dyDescent="0.2">
      <c r="A7" s="144" t="s">
        <v>28</v>
      </c>
      <c r="B7" s="144" t="s">
        <v>26</v>
      </c>
      <c r="C7" s="158" t="s">
        <v>27</v>
      </c>
      <c r="D7" s="170"/>
      <c r="E7" s="170"/>
      <c r="F7" s="170"/>
      <c r="G7" s="170"/>
      <c r="H7" s="170"/>
      <c r="I7" s="170"/>
      <c r="J7" s="170"/>
      <c r="K7" s="170"/>
      <c r="L7" s="171"/>
      <c r="M7" s="169" t="s">
        <v>25</v>
      </c>
      <c r="N7" s="169"/>
      <c r="O7" s="153">
        <f>C27+C66+C110+C193+C262+C349</f>
        <v>3857691.7990800003</v>
      </c>
      <c r="P7" s="146"/>
      <c r="Q7" s="146"/>
      <c r="R7" s="146"/>
      <c r="S7" s="146"/>
    </row>
    <row r="8" spans="1:19" ht="42.75" customHeight="1" x14ac:dyDescent="0.2">
      <c r="A8" s="144"/>
      <c r="B8" s="144"/>
      <c r="C8" s="9" t="s">
        <v>0</v>
      </c>
      <c r="D8" s="9" t="s">
        <v>1</v>
      </c>
      <c r="E8" s="9" t="s">
        <v>2</v>
      </c>
      <c r="F8" s="9" t="s">
        <v>29</v>
      </c>
      <c r="G8" s="9" t="s">
        <v>30</v>
      </c>
      <c r="H8" s="9" t="s">
        <v>31</v>
      </c>
      <c r="I8" s="30" t="s">
        <v>35</v>
      </c>
      <c r="J8" s="81" t="s">
        <v>42</v>
      </c>
      <c r="K8" s="59" t="s">
        <v>45</v>
      </c>
      <c r="L8" s="105" t="s">
        <v>66</v>
      </c>
      <c r="M8" s="169"/>
      <c r="N8" s="169"/>
      <c r="O8" s="145"/>
      <c r="P8" s="146"/>
      <c r="Q8" s="146"/>
      <c r="R8" s="146"/>
      <c r="S8" s="146"/>
    </row>
    <row r="9" spans="1:19" ht="18" x14ac:dyDescent="0.2">
      <c r="A9" s="85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30">
        <v>9</v>
      </c>
      <c r="J9" s="81">
        <v>10</v>
      </c>
      <c r="K9" s="59">
        <v>11</v>
      </c>
      <c r="L9" s="105">
        <v>12</v>
      </c>
      <c r="M9" s="144">
        <v>13</v>
      </c>
      <c r="N9" s="144"/>
      <c r="O9" s="145"/>
      <c r="P9" s="146"/>
      <c r="Q9" s="146"/>
      <c r="R9" s="146"/>
      <c r="S9" s="146"/>
    </row>
    <row r="10" spans="1:19" ht="39" customHeight="1" x14ac:dyDescent="0.2">
      <c r="A10" s="2">
        <v>1</v>
      </c>
      <c r="B10" s="10" t="s">
        <v>3</v>
      </c>
      <c r="C10" s="65">
        <f>D10+E10+F10+G10+H10+I10+J10+K10+L10</f>
        <v>3857691.7990799998</v>
      </c>
      <c r="D10" s="44">
        <f>D12+D13</f>
        <v>75873.459719999999</v>
      </c>
      <c r="E10" s="44">
        <f>E12+E13</f>
        <v>105270.72244000001</v>
      </c>
      <c r="F10" s="44">
        <f>F12+F13</f>
        <v>155899.99182000002</v>
      </c>
      <c r="G10" s="44">
        <f>G12+G13+G11</f>
        <v>238321.04737999997</v>
      </c>
      <c r="H10" s="79">
        <f>H12+H13+H11</f>
        <v>395962.89583999995</v>
      </c>
      <c r="I10" s="44">
        <f t="shared" ref="I10" si="0">I12+I13</f>
        <v>432197.21016999998</v>
      </c>
      <c r="J10" s="82">
        <f t="shared" ref="J10:K10" si="1">J12+J13</f>
        <v>284793.52111999999</v>
      </c>
      <c r="K10" s="65">
        <f t="shared" si="1"/>
        <v>406830.94858999999</v>
      </c>
      <c r="L10" s="106">
        <f t="shared" ref="L10" si="2">L12+L13</f>
        <v>1762542.0019999999</v>
      </c>
      <c r="M10" s="144" t="s">
        <v>4</v>
      </c>
      <c r="N10" s="144"/>
      <c r="O10" s="153">
        <f>D10+E10+F10+G10+H10</f>
        <v>971328.11719999998</v>
      </c>
      <c r="P10" s="146"/>
      <c r="Q10" s="146"/>
      <c r="R10" s="146"/>
      <c r="S10" s="146"/>
    </row>
    <row r="11" spans="1:19" ht="21.75" customHeight="1" x14ac:dyDescent="0.2">
      <c r="A11" s="2">
        <v>2</v>
      </c>
      <c r="B11" s="10" t="s">
        <v>5</v>
      </c>
      <c r="C11" s="106">
        <f t="shared" ref="C11:C24" si="3">D11+E11+F11+G11+H11+I11+J11+K11+L11</f>
        <v>42991.5</v>
      </c>
      <c r="D11" s="44">
        <v>0</v>
      </c>
      <c r="E11" s="44">
        <v>0</v>
      </c>
      <c r="F11" s="44">
        <v>0</v>
      </c>
      <c r="G11" s="44">
        <f>G21</f>
        <v>28661</v>
      </c>
      <c r="H11" s="79">
        <f>H21</f>
        <v>14330.5</v>
      </c>
      <c r="I11" s="44">
        <v>0</v>
      </c>
      <c r="J11" s="82">
        <v>0</v>
      </c>
      <c r="K11" s="65">
        <v>0</v>
      </c>
      <c r="L11" s="106">
        <v>0</v>
      </c>
      <c r="M11" s="144" t="s">
        <v>6</v>
      </c>
      <c r="N11" s="144"/>
      <c r="O11" s="153">
        <f>D11+E11+F11+G11+H11</f>
        <v>42991.5</v>
      </c>
      <c r="P11" s="146"/>
      <c r="Q11" s="146"/>
      <c r="R11" s="146"/>
      <c r="S11" s="146"/>
    </row>
    <row r="12" spans="1:19" ht="24" customHeight="1" x14ac:dyDescent="0.2">
      <c r="A12" s="2">
        <v>3</v>
      </c>
      <c r="B12" s="10" t="s">
        <v>7</v>
      </c>
      <c r="C12" s="106">
        <f t="shared" si="3"/>
        <v>1767789.68698</v>
      </c>
      <c r="D12" s="44">
        <f t="shared" ref="D12:L12" si="4">D29+D68+D112+D195+D264+D351</f>
        <v>15126.17668</v>
      </c>
      <c r="E12" s="44">
        <f t="shared" si="4"/>
        <v>17569.428910000002</v>
      </c>
      <c r="F12" s="44">
        <f t="shared" si="4"/>
        <v>8252.4213899999995</v>
      </c>
      <c r="G12" s="44">
        <f t="shared" si="4"/>
        <v>20723.099999999999</v>
      </c>
      <c r="H12" s="44">
        <f t="shared" si="4"/>
        <v>51090.659999999996</v>
      </c>
      <c r="I12" s="44">
        <f t="shared" si="4"/>
        <v>172221</v>
      </c>
      <c r="J12" s="82">
        <f t="shared" si="4"/>
        <v>112448.8</v>
      </c>
      <c r="K12" s="65">
        <f t="shared" si="4"/>
        <v>502.1</v>
      </c>
      <c r="L12" s="106">
        <f t="shared" si="4"/>
        <v>1369856</v>
      </c>
      <c r="M12" s="144" t="s">
        <v>4</v>
      </c>
      <c r="N12" s="144"/>
      <c r="O12" s="153">
        <f>D12+E12+F12+G12+H12</f>
        <v>112761.78698</v>
      </c>
      <c r="P12" s="146"/>
      <c r="Q12" s="146"/>
      <c r="R12" s="146"/>
      <c r="S12" s="146"/>
    </row>
    <row r="13" spans="1:19" ht="25.5" customHeight="1" x14ac:dyDescent="0.2">
      <c r="A13" s="2">
        <v>4</v>
      </c>
      <c r="B13" s="10" t="s">
        <v>8</v>
      </c>
      <c r="C13" s="106">
        <f t="shared" si="3"/>
        <v>2046910.6120999996</v>
      </c>
      <c r="D13" s="44">
        <f t="shared" ref="D13:L13" si="5">D30+D69+D113+D196+D265+D352</f>
        <v>60747.283039999995</v>
      </c>
      <c r="E13" s="44">
        <f t="shared" si="5"/>
        <v>87701.29353000001</v>
      </c>
      <c r="F13" s="44">
        <f t="shared" si="5"/>
        <v>147647.57043000002</v>
      </c>
      <c r="G13" s="44">
        <f t="shared" si="5"/>
        <v>188936.94737999997</v>
      </c>
      <c r="H13" s="72">
        <f t="shared" si="5"/>
        <v>330541.73583999998</v>
      </c>
      <c r="I13" s="72">
        <f t="shared" si="5"/>
        <v>259976.21016999998</v>
      </c>
      <c r="J13" s="72">
        <f t="shared" si="5"/>
        <v>172344.72112</v>
      </c>
      <c r="K13" s="72">
        <f t="shared" si="5"/>
        <v>406328.84859000001</v>
      </c>
      <c r="L13" s="72">
        <f t="shared" si="5"/>
        <v>392686.00199999998</v>
      </c>
      <c r="M13" s="144" t="s">
        <v>4</v>
      </c>
      <c r="N13" s="144"/>
      <c r="O13" s="153">
        <f>D13+E13+F13+G13+H13</f>
        <v>815574.83021999989</v>
      </c>
      <c r="P13" s="146"/>
      <c r="Q13" s="146"/>
      <c r="R13" s="146"/>
      <c r="S13" s="146"/>
    </row>
    <row r="14" spans="1:19" ht="25.5" customHeight="1" x14ac:dyDescent="0.2">
      <c r="A14" s="2">
        <v>5</v>
      </c>
      <c r="B14" s="10" t="s">
        <v>17</v>
      </c>
      <c r="C14" s="106">
        <f t="shared" si="3"/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82">
        <v>0</v>
      </c>
      <c r="K14" s="65">
        <v>0</v>
      </c>
      <c r="L14" s="106">
        <v>0</v>
      </c>
      <c r="M14" s="144" t="s">
        <v>4</v>
      </c>
      <c r="N14" s="144"/>
      <c r="O14" s="14"/>
      <c r="P14" s="15"/>
      <c r="Q14" s="15"/>
      <c r="R14" s="15"/>
      <c r="S14" s="15"/>
    </row>
    <row r="15" spans="1:19" ht="25.5" customHeight="1" x14ac:dyDescent="0.2">
      <c r="A15" s="2">
        <v>6</v>
      </c>
      <c r="B15" s="10" t="s">
        <v>9</v>
      </c>
      <c r="C15" s="106">
        <f t="shared" si="3"/>
        <v>2359590.9053499997</v>
      </c>
      <c r="D15" s="44">
        <f t="shared" ref="D15:E15" si="6">D17+D18</f>
        <v>20275.357049999999</v>
      </c>
      <c r="E15" s="44">
        <f t="shared" si="6"/>
        <v>56473.771759999996</v>
      </c>
      <c r="F15" s="44">
        <f t="shared" ref="F15:K15" si="7">F17+F18</f>
        <v>55686.919329999997</v>
      </c>
      <c r="G15" s="44">
        <f t="shared" si="7"/>
        <v>87122.28413</v>
      </c>
      <c r="H15" s="44">
        <f t="shared" si="7"/>
        <v>35272.47956</v>
      </c>
      <c r="I15" s="44">
        <f t="shared" si="7"/>
        <v>118102.81787</v>
      </c>
      <c r="J15" s="82">
        <f t="shared" si="7"/>
        <v>48788.52506</v>
      </c>
      <c r="K15" s="65">
        <f t="shared" si="7"/>
        <v>281828.84859000001</v>
      </c>
      <c r="L15" s="106">
        <f t="shared" ref="L15" si="8">L17+L18</f>
        <v>1656039.9019999998</v>
      </c>
      <c r="M15" s="144" t="s">
        <v>4</v>
      </c>
      <c r="N15" s="144"/>
      <c r="O15" s="153">
        <f>D15+E15+F15+G15+H15</f>
        <v>254830.81183000002</v>
      </c>
      <c r="P15" s="146"/>
      <c r="Q15" s="146"/>
      <c r="R15" s="146"/>
      <c r="S15" s="146"/>
    </row>
    <row r="16" spans="1:19" ht="23.25" customHeight="1" x14ac:dyDescent="0.2">
      <c r="A16" s="2">
        <v>7</v>
      </c>
      <c r="B16" s="10" t="s">
        <v>5</v>
      </c>
      <c r="C16" s="106">
        <f t="shared" si="3"/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82">
        <v>0</v>
      </c>
      <c r="K16" s="65">
        <v>0</v>
      </c>
      <c r="L16" s="106">
        <v>0</v>
      </c>
      <c r="M16" s="144" t="s">
        <v>6</v>
      </c>
      <c r="N16" s="144"/>
      <c r="O16" s="153">
        <f>D16+E16+F16+G16+H16</f>
        <v>0</v>
      </c>
      <c r="P16" s="146"/>
      <c r="Q16" s="146"/>
      <c r="R16" s="146"/>
      <c r="S16" s="146"/>
    </row>
    <row r="17" spans="1:19" ht="21.75" customHeight="1" x14ac:dyDescent="0.2">
      <c r="A17" s="2">
        <v>8</v>
      </c>
      <c r="B17" s="10" t="s">
        <v>7</v>
      </c>
      <c r="C17" s="106">
        <f t="shared" si="3"/>
        <v>1464652.0269799998</v>
      </c>
      <c r="D17" s="44">
        <f t="shared" ref="D17:L17" si="9">D35+D74+D118+D201+D270+D357</f>
        <v>14276.17668</v>
      </c>
      <c r="E17" s="44">
        <f t="shared" si="9"/>
        <v>16724.028910000001</v>
      </c>
      <c r="F17" s="44">
        <f t="shared" si="9"/>
        <v>6431.7213899999997</v>
      </c>
      <c r="G17" s="44">
        <f t="shared" si="9"/>
        <v>0</v>
      </c>
      <c r="H17" s="44">
        <f t="shared" si="9"/>
        <v>0</v>
      </c>
      <c r="I17" s="44">
        <f t="shared" si="9"/>
        <v>47401</v>
      </c>
      <c r="J17" s="82">
        <f t="shared" si="9"/>
        <v>10465.200000000001</v>
      </c>
      <c r="K17" s="65">
        <f t="shared" si="9"/>
        <v>0</v>
      </c>
      <c r="L17" s="106">
        <f t="shared" si="9"/>
        <v>1369353.9</v>
      </c>
      <c r="M17" s="144" t="s">
        <v>4</v>
      </c>
      <c r="N17" s="144"/>
      <c r="O17" s="153">
        <f>D17+E17+F17+G17+H17</f>
        <v>37431.926980000004</v>
      </c>
      <c r="P17" s="146"/>
      <c r="Q17" s="146"/>
      <c r="R17" s="146"/>
      <c r="S17" s="146"/>
    </row>
    <row r="18" spans="1:19" ht="24.75" customHeight="1" x14ac:dyDescent="0.2">
      <c r="A18" s="2">
        <v>9</v>
      </c>
      <c r="B18" s="10" t="s">
        <v>8</v>
      </c>
      <c r="C18" s="106">
        <f t="shared" si="3"/>
        <v>894938.87836999993</v>
      </c>
      <c r="D18" s="44">
        <f>D36+D74+D119+D202+D271+D358</f>
        <v>5999.18037</v>
      </c>
      <c r="E18" s="44">
        <f>E36+E74+E119+E202+E271+E358</f>
        <v>39749.742849999995</v>
      </c>
      <c r="F18" s="44">
        <f>F36+F74+F119+F202+F271+F358</f>
        <v>49255.197939999998</v>
      </c>
      <c r="G18" s="44">
        <f>G36+G74+G119+G202+G271+G358</f>
        <v>87122.28413</v>
      </c>
      <c r="H18" s="44">
        <f>H36+H75+H119+H202+H271+H358</f>
        <v>35272.47956</v>
      </c>
      <c r="I18" s="44">
        <f>I36+I75+I119+I202+I271+I358</f>
        <v>70701.817869999999</v>
      </c>
      <c r="J18" s="82">
        <f>J36+J119+J202+J271+J358+J75</f>
        <v>38323.325060000003</v>
      </c>
      <c r="K18" s="65">
        <f>K36+K74+K119+K202+K271+K358</f>
        <v>281828.84859000001</v>
      </c>
      <c r="L18" s="106">
        <f>L36+L74+L119+L202+L271+L358</f>
        <v>286686.00199999998</v>
      </c>
      <c r="M18" s="144" t="s">
        <v>4</v>
      </c>
      <c r="N18" s="144"/>
      <c r="O18" s="153">
        <f>D18+E18+F18+G18+H18</f>
        <v>217398.88485</v>
      </c>
      <c r="P18" s="146"/>
      <c r="Q18" s="146"/>
      <c r="R18" s="146"/>
      <c r="S18" s="146"/>
    </row>
    <row r="19" spans="1:19" ht="24.75" customHeight="1" x14ac:dyDescent="0.2">
      <c r="A19" s="2">
        <v>10</v>
      </c>
      <c r="B19" s="10" t="s">
        <v>17</v>
      </c>
      <c r="C19" s="106">
        <f t="shared" si="3"/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82">
        <v>0</v>
      </c>
      <c r="K19" s="65">
        <v>0</v>
      </c>
      <c r="L19" s="106">
        <v>0</v>
      </c>
      <c r="M19" s="144" t="s">
        <v>4</v>
      </c>
      <c r="N19" s="144"/>
      <c r="O19" s="14"/>
      <c r="P19" s="15"/>
      <c r="Q19" s="15"/>
      <c r="R19" s="15"/>
      <c r="S19" s="15"/>
    </row>
    <row r="20" spans="1:19" ht="18" x14ac:dyDescent="0.2">
      <c r="A20" s="2">
        <v>11</v>
      </c>
      <c r="B20" s="10" t="s">
        <v>10</v>
      </c>
      <c r="C20" s="106">
        <f t="shared" si="3"/>
        <v>1498100.8937300001</v>
      </c>
      <c r="D20" s="44">
        <f t="shared" ref="D20:F20" si="10">D22+D23</f>
        <v>55598.10267</v>
      </c>
      <c r="E20" s="44">
        <f t="shared" si="10"/>
        <v>48796.950680000009</v>
      </c>
      <c r="F20" s="44">
        <f t="shared" si="10"/>
        <v>100213.07249000001</v>
      </c>
      <c r="G20" s="44">
        <f>G22+G23+G21</f>
        <v>151198.76324999999</v>
      </c>
      <c r="H20" s="79">
        <f>H22+H23+H21</f>
        <v>360690.41627999995</v>
      </c>
      <c r="I20" s="44">
        <f>I22+I23</f>
        <v>314094.39229999995</v>
      </c>
      <c r="J20" s="82">
        <f>J22+J23</f>
        <v>236004.99606</v>
      </c>
      <c r="K20" s="65">
        <f>K22+K23</f>
        <v>125002.1</v>
      </c>
      <c r="L20" s="106">
        <f>L22+L23</f>
        <v>106502.1</v>
      </c>
      <c r="M20" s="144" t="s">
        <v>4</v>
      </c>
      <c r="N20" s="144"/>
      <c r="O20" s="153">
        <f>D20+E20+F20+G20+H20</f>
        <v>716497.30536999996</v>
      </c>
      <c r="P20" s="146"/>
      <c r="Q20" s="146"/>
      <c r="R20" s="146"/>
      <c r="S20" s="146"/>
    </row>
    <row r="21" spans="1:19" ht="18" x14ac:dyDescent="0.2">
      <c r="A21" s="2">
        <v>12</v>
      </c>
      <c r="B21" s="10" t="s">
        <v>5</v>
      </c>
      <c r="C21" s="106">
        <f t="shared" si="3"/>
        <v>42991.5</v>
      </c>
      <c r="D21" s="44">
        <v>0</v>
      </c>
      <c r="E21" s="44">
        <v>0</v>
      </c>
      <c r="F21" s="44">
        <v>0</v>
      </c>
      <c r="G21" s="44">
        <f>G296</f>
        <v>28661</v>
      </c>
      <c r="H21" s="79">
        <f>H296</f>
        <v>14330.5</v>
      </c>
      <c r="I21" s="44">
        <v>0</v>
      </c>
      <c r="J21" s="82">
        <v>0</v>
      </c>
      <c r="K21" s="65">
        <v>0</v>
      </c>
      <c r="L21" s="106">
        <v>0</v>
      </c>
      <c r="M21" s="144" t="s">
        <v>6</v>
      </c>
      <c r="N21" s="144"/>
      <c r="O21" s="153">
        <f>D21+E21+F21+G21+H21</f>
        <v>42991.5</v>
      </c>
      <c r="P21" s="146"/>
      <c r="Q21" s="146"/>
      <c r="R21" s="146"/>
      <c r="S21" s="146"/>
    </row>
    <row r="22" spans="1:19" ht="18" x14ac:dyDescent="0.2">
      <c r="A22" s="2">
        <v>13</v>
      </c>
      <c r="B22" s="10" t="s">
        <v>7</v>
      </c>
      <c r="C22" s="106">
        <f t="shared" si="3"/>
        <v>303137.65999999992</v>
      </c>
      <c r="D22" s="44">
        <f t="shared" ref="D22:L22" si="11">D47+D91+D124+D248+D297+D363</f>
        <v>850</v>
      </c>
      <c r="E22" s="44">
        <f t="shared" si="11"/>
        <v>845.4</v>
      </c>
      <c r="F22" s="44">
        <f t="shared" si="11"/>
        <v>1820.6999999999998</v>
      </c>
      <c r="G22" s="44">
        <f t="shared" si="11"/>
        <v>20723.099999999999</v>
      </c>
      <c r="H22" s="44">
        <f t="shared" si="11"/>
        <v>51090.659999999996</v>
      </c>
      <c r="I22" s="44">
        <f t="shared" si="11"/>
        <v>124820</v>
      </c>
      <c r="J22" s="82">
        <f t="shared" si="11"/>
        <v>101983.6</v>
      </c>
      <c r="K22" s="65">
        <f t="shared" si="11"/>
        <v>502.1</v>
      </c>
      <c r="L22" s="106">
        <f t="shared" si="11"/>
        <v>502.1</v>
      </c>
      <c r="M22" s="144" t="s">
        <v>4</v>
      </c>
      <c r="N22" s="144"/>
      <c r="O22" s="153">
        <f>D22+E22+F22+G22+H22</f>
        <v>75329.859999999986</v>
      </c>
      <c r="P22" s="146"/>
      <c r="Q22" s="146"/>
      <c r="R22" s="146"/>
      <c r="S22" s="146"/>
    </row>
    <row r="23" spans="1:19" ht="18" x14ac:dyDescent="0.2">
      <c r="A23" s="2">
        <v>14</v>
      </c>
      <c r="B23" s="10" t="s">
        <v>8</v>
      </c>
      <c r="C23" s="106">
        <f t="shared" si="3"/>
        <v>1151971.73373</v>
      </c>
      <c r="D23" s="44">
        <f t="shared" ref="D23:L23" si="12">D48+D92+D125+D249+D298+D364</f>
        <v>54748.10267</v>
      </c>
      <c r="E23" s="44">
        <f t="shared" si="12"/>
        <v>47951.550680000008</v>
      </c>
      <c r="F23" s="44">
        <f t="shared" si="12"/>
        <v>98392.372490000009</v>
      </c>
      <c r="G23" s="44">
        <f t="shared" si="12"/>
        <v>101814.66325</v>
      </c>
      <c r="H23" s="44">
        <f t="shared" si="12"/>
        <v>295269.25627999997</v>
      </c>
      <c r="I23" s="44">
        <f t="shared" si="12"/>
        <v>189274.39229999998</v>
      </c>
      <c r="J23" s="82">
        <f t="shared" si="12"/>
        <v>134021.39606</v>
      </c>
      <c r="K23" s="65">
        <f t="shared" si="12"/>
        <v>124500</v>
      </c>
      <c r="L23" s="106">
        <f t="shared" si="12"/>
        <v>106000</v>
      </c>
      <c r="M23" s="144" t="s">
        <v>4</v>
      </c>
      <c r="N23" s="144"/>
      <c r="O23" s="153">
        <f>D23+E23+F23+G23+H23</f>
        <v>598175.94536999997</v>
      </c>
      <c r="P23" s="146"/>
      <c r="Q23" s="146"/>
      <c r="R23" s="146"/>
      <c r="S23" s="146"/>
    </row>
    <row r="24" spans="1:19" ht="18" x14ac:dyDescent="0.2">
      <c r="A24" s="2">
        <v>15</v>
      </c>
      <c r="B24" s="10" t="s">
        <v>17</v>
      </c>
      <c r="C24" s="106">
        <f t="shared" si="3"/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82">
        <v>0</v>
      </c>
      <c r="K24" s="65">
        <v>0</v>
      </c>
      <c r="L24" s="106">
        <v>0</v>
      </c>
      <c r="M24" s="144" t="s">
        <v>4</v>
      </c>
      <c r="N24" s="144"/>
      <c r="O24" s="14"/>
      <c r="P24" s="15"/>
      <c r="Q24" s="15"/>
      <c r="R24" s="15"/>
      <c r="S24" s="15"/>
    </row>
    <row r="25" spans="1:19" ht="29.25" customHeight="1" x14ac:dyDescent="0.2">
      <c r="A25" s="2">
        <v>16</v>
      </c>
      <c r="B25" s="10" t="s">
        <v>11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144"/>
      <c r="N25" s="144"/>
      <c r="O25" s="145"/>
      <c r="P25" s="146"/>
      <c r="Q25" s="146"/>
      <c r="R25" s="146"/>
      <c r="S25" s="146"/>
    </row>
    <row r="26" spans="1:19" s="48" customFormat="1" ht="30" customHeight="1" x14ac:dyDescent="0.2">
      <c r="A26" s="2">
        <v>17</v>
      </c>
      <c r="B26" s="172" t="s">
        <v>48</v>
      </c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  <c r="O26" s="175"/>
      <c r="P26" s="148"/>
      <c r="Q26" s="148"/>
      <c r="R26" s="148"/>
      <c r="S26" s="148"/>
    </row>
    <row r="27" spans="1:19" ht="30" customHeight="1" x14ac:dyDescent="0.2">
      <c r="A27" s="2">
        <v>18</v>
      </c>
      <c r="B27" s="10" t="s">
        <v>12</v>
      </c>
      <c r="C27" s="106">
        <f t="shared" ref="C27:C49" si="13">D27+E27+F27+G27+H27+I27+J27+K27+L27</f>
        <v>25029.751230000002</v>
      </c>
      <c r="D27" s="44">
        <f>D29+D30</f>
        <v>2888.7104200000003</v>
      </c>
      <c r="E27" s="44">
        <f t="shared" ref="E27:H27" si="14">E29+E30</f>
        <v>2050</v>
      </c>
      <c r="F27" s="44">
        <f t="shared" si="14"/>
        <v>1244.56</v>
      </c>
      <c r="G27" s="44">
        <f t="shared" si="14"/>
        <v>3939.6194599999999</v>
      </c>
      <c r="H27" s="44">
        <f t="shared" si="14"/>
        <v>4391.5949199999995</v>
      </c>
      <c r="I27" s="44">
        <f t="shared" ref="I27" si="15">I29+I30</f>
        <v>2015.2664299999999</v>
      </c>
      <c r="J27" s="82">
        <f t="shared" ref="J27:K27" si="16">J29+J30</f>
        <v>0</v>
      </c>
      <c r="K27" s="60">
        <f t="shared" si="16"/>
        <v>4000</v>
      </c>
      <c r="L27" s="106">
        <f t="shared" ref="L27" si="17">L29+L30</f>
        <v>4500</v>
      </c>
      <c r="M27" s="144" t="s">
        <v>4</v>
      </c>
      <c r="N27" s="144"/>
      <c r="O27" s="153">
        <f>D27+E27+F27+G27+H27</f>
        <v>14514.4848</v>
      </c>
      <c r="P27" s="146"/>
      <c r="Q27" s="146"/>
      <c r="R27" s="146"/>
      <c r="S27" s="146"/>
    </row>
    <row r="28" spans="1:19" ht="18.75" customHeight="1" x14ac:dyDescent="0.2">
      <c r="A28" s="2">
        <v>19</v>
      </c>
      <c r="B28" s="10" t="s">
        <v>5</v>
      </c>
      <c r="C28" s="106">
        <f t="shared" si="13"/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82">
        <v>0</v>
      </c>
      <c r="K28" s="60">
        <v>0</v>
      </c>
      <c r="L28" s="106">
        <v>0</v>
      </c>
      <c r="M28" s="144" t="s">
        <v>4</v>
      </c>
      <c r="N28" s="144"/>
      <c r="O28" s="14"/>
      <c r="P28" s="15"/>
      <c r="Q28" s="15"/>
      <c r="R28" s="15"/>
      <c r="S28" s="15"/>
    </row>
    <row r="29" spans="1:19" ht="18" x14ac:dyDescent="0.2">
      <c r="A29" s="2">
        <v>20</v>
      </c>
      <c r="B29" s="10" t="s">
        <v>7</v>
      </c>
      <c r="C29" s="106">
        <f t="shared" si="13"/>
        <v>976.5</v>
      </c>
      <c r="D29" s="44">
        <f t="shared" ref="D29:L29" si="18">D35+D47</f>
        <v>0</v>
      </c>
      <c r="E29" s="44">
        <f t="shared" si="18"/>
        <v>0</v>
      </c>
      <c r="F29" s="44">
        <f t="shared" si="18"/>
        <v>976.5</v>
      </c>
      <c r="G29" s="44">
        <f t="shared" si="18"/>
        <v>0</v>
      </c>
      <c r="H29" s="44">
        <f t="shared" si="18"/>
        <v>0</v>
      </c>
      <c r="I29" s="44">
        <f t="shared" si="18"/>
        <v>0</v>
      </c>
      <c r="J29" s="82">
        <f t="shared" si="18"/>
        <v>0</v>
      </c>
      <c r="K29" s="60">
        <f t="shared" si="18"/>
        <v>0</v>
      </c>
      <c r="L29" s="106">
        <f t="shared" si="18"/>
        <v>0</v>
      </c>
      <c r="M29" s="144" t="s">
        <v>4</v>
      </c>
      <c r="N29" s="144"/>
      <c r="O29" s="153">
        <f>D29+E29+F29+G29+H29</f>
        <v>976.5</v>
      </c>
      <c r="P29" s="146"/>
      <c r="Q29" s="146"/>
      <c r="R29" s="146"/>
      <c r="S29" s="146"/>
    </row>
    <row r="30" spans="1:19" ht="18" x14ac:dyDescent="0.2">
      <c r="A30" s="2">
        <v>21</v>
      </c>
      <c r="B30" s="10" t="s">
        <v>8</v>
      </c>
      <c r="C30" s="106">
        <f>D30+E30+F30+G30+H30+I30+J30+K30+L30</f>
        <v>24053.251230000002</v>
      </c>
      <c r="D30" s="44">
        <f t="shared" ref="D30:L30" si="19">D36+D48</f>
        <v>2888.7104200000003</v>
      </c>
      <c r="E30" s="44">
        <f t="shared" si="19"/>
        <v>2050</v>
      </c>
      <c r="F30" s="44">
        <f t="shared" si="19"/>
        <v>268.06</v>
      </c>
      <c r="G30" s="44">
        <f t="shared" si="19"/>
        <v>3939.6194599999999</v>
      </c>
      <c r="H30" s="44">
        <f t="shared" si="19"/>
        <v>4391.5949199999995</v>
      </c>
      <c r="I30" s="44">
        <f t="shared" si="19"/>
        <v>2015.2664299999999</v>
      </c>
      <c r="J30" s="82">
        <f t="shared" si="19"/>
        <v>0</v>
      </c>
      <c r="K30" s="60">
        <f t="shared" si="19"/>
        <v>4000</v>
      </c>
      <c r="L30" s="106">
        <f t="shared" si="19"/>
        <v>4500</v>
      </c>
      <c r="M30" s="144" t="s">
        <v>4</v>
      </c>
      <c r="N30" s="144"/>
      <c r="O30" s="153">
        <f>D30+E30+F30+G30+H30</f>
        <v>13537.9848</v>
      </c>
      <c r="P30" s="146"/>
      <c r="Q30" s="146"/>
      <c r="R30" s="146"/>
      <c r="S30" s="146"/>
    </row>
    <row r="31" spans="1:19" ht="18" x14ac:dyDescent="0.2">
      <c r="A31" s="2">
        <v>22</v>
      </c>
      <c r="B31" s="10" t="s">
        <v>17</v>
      </c>
      <c r="C31" s="106">
        <f t="shared" si="13"/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82">
        <v>0</v>
      </c>
      <c r="K31" s="60">
        <v>0</v>
      </c>
      <c r="L31" s="106">
        <v>0</v>
      </c>
      <c r="M31" s="144" t="s">
        <v>4</v>
      </c>
      <c r="N31" s="144"/>
      <c r="O31" s="14"/>
      <c r="P31" s="15"/>
      <c r="Q31" s="15"/>
      <c r="R31" s="15"/>
      <c r="S31" s="15"/>
    </row>
    <row r="32" spans="1:19" ht="18" x14ac:dyDescent="0.2">
      <c r="A32" s="2">
        <v>23</v>
      </c>
      <c r="B32" s="127" t="s">
        <v>67</v>
      </c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15"/>
      <c r="N32" s="115"/>
      <c r="O32" s="124"/>
      <c r="P32" s="117"/>
      <c r="Q32" s="117"/>
      <c r="R32" s="117"/>
      <c r="S32" s="117"/>
    </row>
    <row r="33" spans="1:19" ht="28.5" customHeight="1" x14ac:dyDescent="0.2">
      <c r="A33" s="2">
        <v>24</v>
      </c>
      <c r="B33" s="10" t="s">
        <v>77</v>
      </c>
      <c r="C33" s="106">
        <f t="shared" si="13"/>
        <v>20943.005809999999</v>
      </c>
      <c r="D33" s="44">
        <f>D35+D36</f>
        <v>2330.5250000000001</v>
      </c>
      <c r="E33" s="44">
        <f t="shared" ref="E33:H33" si="20">E35+E36</f>
        <v>0</v>
      </c>
      <c r="F33" s="44">
        <f t="shared" si="20"/>
        <v>0</v>
      </c>
      <c r="G33" s="44">
        <f t="shared" si="20"/>
        <v>3939.6194599999999</v>
      </c>
      <c r="H33" s="44">
        <f t="shared" si="20"/>
        <v>4157.5949199999995</v>
      </c>
      <c r="I33" s="44">
        <f t="shared" ref="I33" si="21">I35+I36</f>
        <v>2015.2664299999999</v>
      </c>
      <c r="J33" s="82">
        <f t="shared" ref="J33:K33" si="22">J35+J36</f>
        <v>0</v>
      </c>
      <c r="K33" s="60">
        <f t="shared" si="22"/>
        <v>4000</v>
      </c>
      <c r="L33" s="106">
        <f t="shared" ref="L33" si="23">L35+L36</f>
        <v>4500</v>
      </c>
      <c r="M33" s="144" t="s">
        <v>4</v>
      </c>
      <c r="N33" s="144"/>
      <c r="O33" s="153">
        <f>D33+E33+F33+G33+H33</f>
        <v>10427.739379999999</v>
      </c>
      <c r="P33" s="146"/>
      <c r="Q33" s="146"/>
      <c r="R33" s="146"/>
      <c r="S33" s="146"/>
    </row>
    <row r="34" spans="1:19" ht="24" customHeight="1" x14ac:dyDescent="0.2">
      <c r="A34" s="2">
        <v>25</v>
      </c>
      <c r="B34" s="10" t="s">
        <v>5</v>
      </c>
      <c r="C34" s="106">
        <f t="shared" si="13"/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82">
        <v>0</v>
      </c>
      <c r="K34" s="60">
        <v>0</v>
      </c>
      <c r="L34" s="106">
        <v>0</v>
      </c>
      <c r="M34" s="144" t="s">
        <v>4</v>
      </c>
      <c r="N34" s="144"/>
      <c r="O34" s="14"/>
      <c r="P34" s="15"/>
      <c r="Q34" s="15"/>
      <c r="R34" s="15"/>
      <c r="S34" s="15"/>
    </row>
    <row r="35" spans="1:19" ht="21.75" customHeight="1" x14ac:dyDescent="0.2">
      <c r="A35" s="2">
        <v>26</v>
      </c>
      <c r="B35" s="10" t="s">
        <v>7</v>
      </c>
      <c r="C35" s="106">
        <f t="shared" si="13"/>
        <v>0</v>
      </c>
      <c r="D35" s="44">
        <f t="shared" ref="D35:L35" si="24">D41</f>
        <v>0</v>
      </c>
      <c r="E35" s="44">
        <f t="shared" si="24"/>
        <v>0</v>
      </c>
      <c r="F35" s="44">
        <f t="shared" si="24"/>
        <v>0</v>
      </c>
      <c r="G35" s="44">
        <f t="shared" si="24"/>
        <v>0</v>
      </c>
      <c r="H35" s="44">
        <f t="shared" si="24"/>
        <v>0</v>
      </c>
      <c r="I35" s="44">
        <f t="shared" si="24"/>
        <v>0</v>
      </c>
      <c r="J35" s="82">
        <f t="shared" si="24"/>
        <v>0</v>
      </c>
      <c r="K35" s="60">
        <f t="shared" si="24"/>
        <v>0</v>
      </c>
      <c r="L35" s="106">
        <f t="shared" si="24"/>
        <v>0</v>
      </c>
      <c r="M35" s="144" t="s">
        <v>4</v>
      </c>
      <c r="N35" s="144"/>
      <c r="O35" s="153">
        <f>D35+E35+F35+G35+H35</f>
        <v>0</v>
      </c>
      <c r="P35" s="146"/>
      <c r="Q35" s="146"/>
      <c r="R35" s="146"/>
      <c r="S35" s="146"/>
    </row>
    <row r="36" spans="1:19" s="16" customFormat="1" ht="17.25" customHeight="1" x14ac:dyDescent="0.2">
      <c r="A36" s="2">
        <v>27</v>
      </c>
      <c r="B36" s="10" t="s">
        <v>13</v>
      </c>
      <c r="C36" s="106">
        <f t="shared" si="13"/>
        <v>20943.005809999999</v>
      </c>
      <c r="D36" s="44">
        <f t="shared" ref="D36:L36" si="25">D42</f>
        <v>2330.5250000000001</v>
      </c>
      <c r="E36" s="44">
        <f t="shared" si="25"/>
        <v>0</v>
      </c>
      <c r="F36" s="44">
        <f t="shared" si="25"/>
        <v>0</v>
      </c>
      <c r="G36" s="44">
        <f t="shared" si="25"/>
        <v>3939.6194599999999</v>
      </c>
      <c r="H36" s="44">
        <f t="shared" si="25"/>
        <v>4157.5949199999995</v>
      </c>
      <c r="I36" s="44">
        <f t="shared" si="25"/>
        <v>2015.2664299999999</v>
      </c>
      <c r="J36" s="82">
        <f t="shared" si="25"/>
        <v>0</v>
      </c>
      <c r="K36" s="60">
        <f t="shared" si="25"/>
        <v>4000</v>
      </c>
      <c r="L36" s="106">
        <f t="shared" si="25"/>
        <v>4500</v>
      </c>
      <c r="M36" s="144" t="s">
        <v>4</v>
      </c>
      <c r="N36" s="144"/>
      <c r="O36" s="164">
        <f>D36+E36+F36+G36+H36</f>
        <v>10427.739379999999</v>
      </c>
      <c r="P36" s="150"/>
      <c r="Q36" s="150"/>
      <c r="R36" s="150"/>
      <c r="S36" s="150"/>
    </row>
    <row r="37" spans="1:19" s="13" customFormat="1" ht="17.25" customHeight="1" x14ac:dyDescent="0.2">
      <c r="A37" s="2">
        <v>28</v>
      </c>
      <c r="B37" s="10" t="s">
        <v>17</v>
      </c>
      <c r="C37" s="106">
        <f t="shared" si="13"/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82">
        <v>0</v>
      </c>
      <c r="K37" s="60">
        <v>0</v>
      </c>
      <c r="L37" s="106">
        <v>0</v>
      </c>
      <c r="M37" s="144" t="s">
        <v>4</v>
      </c>
      <c r="N37" s="144"/>
      <c r="O37" s="17"/>
      <c r="P37" s="18"/>
      <c r="Q37" s="18"/>
      <c r="R37" s="18"/>
      <c r="S37" s="18"/>
    </row>
    <row r="38" spans="1:19" s="13" customFormat="1" ht="40.5" customHeight="1" x14ac:dyDescent="0.2">
      <c r="A38" s="2">
        <v>29</v>
      </c>
      <c r="B38" s="112" t="s">
        <v>68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1"/>
      <c r="N38" s="111"/>
      <c r="O38" s="17"/>
      <c r="P38" s="114"/>
      <c r="Q38" s="114"/>
      <c r="R38" s="114"/>
      <c r="S38" s="114"/>
    </row>
    <row r="39" spans="1:19" ht="51.75" customHeight="1" x14ac:dyDescent="0.2">
      <c r="A39" s="2">
        <v>30</v>
      </c>
      <c r="B39" s="10" t="s">
        <v>32</v>
      </c>
      <c r="C39" s="106">
        <f>D39+E39+F39+G39+H39+I39+J39+K39+L39</f>
        <v>20943.005809999999</v>
      </c>
      <c r="D39" s="6">
        <f t="shared" ref="D39:G39" si="26">D43+D42+D41+D40</f>
        <v>2330.5250000000001</v>
      </c>
      <c r="E39" s="6">
        <f t="shared" si="26"/>
        <v>0</v>
      </c>
      <c r="F39" s="6">
        <f t="shared" si="26"/>
        <v>0</v>
      </c>
      <c r="G39" s="6">
        <f t="shared" si="26"/>
        <v>3939.6194599999999</v>
      </c>
      <c r="H39" s="6">
        <f>H43+H42+H41+H40</f>
        <v>4157.5949199999995</v>
      </c>
      <c r="I39" s="6">
        <f>I43+I42+I41+I40</f>
        <v>2015.2664299999999</v>
      </c>
      <c r="J39" s="6">
        <f>J43+J42+J41+J40</f>
        <v>0</v>
      </c>
      <c r="K39" s="6">
        <f>K43+K42+K41+K40</f>
        <v>4000</v>
      </c>
      <c r="L39" s="6">
        <f>L43+L42+L41+L40</f>
        <v>4500</v>
      </c>
      <c r="M39" s="158">
        <v>3</v>
      </c>
      <c r="N39" s="159"/>
      <c r="O39" s="145"/>
      <c r="P39" s="146"/>
      <c r="Q39" s="146"/>
      <c r="R39" s="146"/>
      <c r="S39" s="146"/>
    </row>
    <row r="40" spans="1:19" s="13" customFormat="1" ht="22.5" customHeight="1" x14ac:dyDescent="0.2">
      <c r="A40" s="2">
        <v>31</v>
      </c>
      <c r="B40" s="10" t="s">
        <v>5</v>
      </c>
      <c r="C40" s="106">
        <f>D40+E40+F40+G40+H40+I40+J40+K40+L40</f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144" t="s">
        <v>4</v>
      </c>
      <c r="N40" s="144"/>
      <c r="O40" s="19"/>
      <c r="P40" s="18"/>
      <c r="Q40" s="18"/>
      <c r="R40" s="18"/>
      <c r="S40" s="18"/>
    </row>
    <row r="41" spans="1:19" s="13" customFormat="1" ht="18" x14ac:dyDescent="0.2">
      <c r="A41" s="2">
        <v>32</v>
      </c>
      <c r="B41" s="10" t="s">
        <v>7</v>
      </c>
      <c r="C41" s="106">
        <f>D41+E41+F41+G41+H41+I41+J41+K41+L41</f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82">
        <v>0</v>
      </c>
      <c r="K41" s="60">
        <v>0</v>
      </c>
      <c r="L41" s="106">
        <v>0</v>
      </c>
      <c r="M41" s="144" t="s">
        <v>4</v>
      </c>
      <c r="N41" s="144"/>
      <c r="O41" s="176"/>
      <c r="P41" s="177"/>
      <c r="Q41" s="177"/>
      <c r="R41" s="177"/>
      <c r="S41" s="177"/>
    </row>
    <row r="42" spans="1:19" s="16" customFormat="1" ht="26.25" customHeight="1" x14ac:dyDescent="0.2">
      <c r="A42" s="2">
        <v>33</v>
      </c>
      <c r="B42" s="10" t="s">
        <v>13</v>
      </c>
      <c r="C42" s="106">
        <f>D42+E42+F42+G42+H42+I42+J42+K42+L42</f>
        <v>20943.005809999999</v>
      </c>
      <c r="D42" s="44">
        <v>2330.5250000000001</v>
      </c>
      <c r="E42" s="44">
        <v>0</v>
      </c>
      <c r="F42" s="44">
        <v>0</v>
      </c>
      <c r="G42" s="44">
        <v>3939.6194599999999</v>
      </c>
      <c r="H42" s="44">
        <v>4157.5949199999995</v>
      </c>
      <c r="I42" s="44">
        <v>2015.2664299999999</v>
      </c>
      <c r="J42" s="82">
        <v>0</v>
      </c>
      <c r="K42" s="60">
        <v>4000</v>
      </c>
      <c r="L42" s="106">
        <v>4500</v>
      </c>
      <c r="M42" s="144" t="s">
        <v>4</v>
      </c>
      <c r="N42" s="144"/>
      <c r="O42" s="164">
        <f>D42+E42+F42+G42+H42</f>
        <v>10427.739379999999</v>
      </c>
      <c r="P42" s="150"/>
      <c r="Q42" s="150"/>
      <c r="R42" s="150"/>
      <c r="S42" s="150"/>
    </row>
    <row r="43" spans="1:19" s="13" customFormat="1" ht="26.25" customHeight="1" x14ac:dyDescent="0.2">
      <c r="A43" s="2">
        <v>34</v>
      </c>
      <c r="B43" s="10" t="s">
        <v>17</v>
      </c>
      <c r="C43" s="106">
        <f>D43+E43+F43+G43+H43+I43+J43+K43+L43</f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82">
        <v>0</v>
      </c>
      <c r="K43" s="60">
        <v>0</v>
      </c>
      <c r="L43" s="106">
        <v>0</v>
      </c>
      <c r="M43" s="144" t="s">
        <v>4</v>
      </c>
      <c r="N43" s="144"/>
      <c r="O43" s="17"/>
      <c r="P43" s="18"/>
      <c r="Q43" s="18"/>
      <c r="R43" s="18"/>
      <c r="S43" s="18"/>
    </row>
    <row r="44" spans="1:19" s="13" customFormat="1" ht="26.25" customHeight="1" x14ac:dyDescent="0.2">
      <c r="A44" s="2">
        <v>35</v>
      </c>
      <c r="B44" s="127" t="s">
        <v>69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15"/>
      <c r="N44" s="115"/>
      <c r="O44" s="17"/>
      <c r="P44" s="126"/>
      <c r="Q44" s="126"/>
      <c r="R44" s="126"/>
      <c r="S44" s="126"/>
    </row>
    <row r="45" spans="1:19" ht="28.5" customHeight="1" x14ac:dyDescent="0.2">
      <c r="A45" s="2">
        <v>36</v>
      </c>
      <c r="B45" s="129" t="s">
        <v>71</v>
      </c>
      <c r="C45" s="106">
        <f t="shared" si="13"/>
        <v>4086.7454199999997</v>
      </c>
      <c r="D45" s="44">
        <f>D47+D48</f>
        <v>558.18542000000002</v>
      </c>
      <c r="E45" s="44">
        <f t="shared" ref="E45:H45" si="27">E47+E48</f>
        <v>2050</v>
      </c>
      <c r="F45" s="44">
        <f t="shared" si="27"/>
        <v>1244.56</v>
      </c>
      <c r="G45" s="44">
        <f t="shared" si="27"/>
        <v>0</v>
      </c>
      <c r="H45" s="44">
        <f t="shared" si="27"/>
        <v>234</v>
      </c>
      <c r="I45" s="44">
        <f t="shared" ref="I45" si="28">I47+I48</f>
        <v>0</v>
      </c>
      <c r="J45" s="82">
        <f t="shared" ref="J45:K45" si="29">J47+J48</f>
        <v>0</v>
      </c>
      <c r="K45" s="60">
        <f t="shared" si="29"/>
        <v>0</v>
      </c>
      <c r="L45" s="106">
        <f t="shared" ref="L45" si="30">L47+L48</f>
        <v>0</v>
      </c>
      <c r="M45" s="144" t="s">
        <v>4</v>
      </c>
      <c r="N45" s="144"/>
      <c r="O45" s="153">
        <f>D45+E45+F45+G45+H45</f>
        <v>4086.7454199999997</v>
      </c>
      <c r="P45" s="146"/>
      <c r="Q45" s="146"/>
      <c r="R45" s="146"/>
      <c r="S45" s="146"/>
    </row>
    <row r="46" spans="1:19" ht="21" customHeight="1" x14ac:dyDescent="0.2">
      <c r="A46" s="2">
        <v>37</v>
      </c>
      <c r="B46" s="10" t="s">
        <v>5</v>
      </c>
      <c r="C46" s="106">
        <f t="shared" si="13"/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82">
        <v>0</v>
      </c>
      <c r="K46" s="60">
        <v>0</v>
      </c>
      <c r="L46" s="106">
        <v>0</v>
      </c>
      <c r="M46" s="144" t="s">
        <v>4</v>
      </c>
      <c r="N46" s="144"/>
      <c r="O46" s="14"/>
      <c r="P46" s="15"/>
      <c r="Q46" s="15"/>
      <c r="R46" s="15"/>
      <c r="S46" s="15"/>
    </row>
    <row r="47" spans="1:19" ht="25.5" customHeight="1" x14ac:dyDescent="0.2">
      <c r="A47" s="2">
        <v>38</v>
      </c>
      <c r="B47" s="10" t="s">
        <v>14</v>
      </c>
      <c r="C47" s="106">
        <f t="shared" si="13"/>
        <v>976.5</v>
      </c>
      <c r="D47" s="44">
        <f t="shared" ref="D47:G47" si="31">D52+D57</f>
        <v>0</v>
      </c>
      <c r="E47" s="44">
        <f t="shared" si="31"/>
        <v>0</v>
      </c>
      <c r="F47" s="44">
        <f>F52+F57+F62</f>
        <v>976.5</v>
      </c>
      <c r="G47" s="44">
        <f t="shared" si="31"/>
        <v>0</v>
      </c>
      <c r="H47" s="44">
        <f t="shared" ref="H47:K48" si="32">H52+H57</f>
        <v>0</v>
      </c>
      <c r="I47" s="44">
        <f t="shared" si="32"/>
        <v>0</v>
      </c>
      <c r="J47" s="82">
        <f t="shared" ref="J47" si="33">J52+J57</f>
        <v>0</v>
      </c>
      <c r="K47" s="60">
        <f t="shared" si="32"/>
        <v>0</v>
      </c>
      <c r="L47" s="106">
        <f t="shared" ref="L47" si="34">L52+L57</f>
        <v>0</v>
      </c>
      <c r="M47" s="144" t="s">
        <v>4</v>
      </c>
      <c r="N47" s="144"/>
      <c r="O47" s="153">
        <f>D47+E47+F47+G47+H47</f>
        <v>976.5</v>
      </c>
      <c r="P47" s="146"/>
      <c r="Q47" s="146"/>
      <c r="R47" s="146"/>
      <c r="S47" s="146"/>
    </row>
    <row r="48" spans="1:19" ht="22.5" customHeight="1" x14ac:dyDescent="0.2">
      <c r="A48" s="2">
        <v>39</v>
      </c>
      <c r="B48" s="10" t="s">
        <v>13</v>
      </c>
      <c r="C48" s="106">
        <f t="shared" si="13"/>
        <v>3110.2454199999997</v>
      </c>
      <c r="D48" s="44">
        <f t="shared" ref="D48:G48" si="35">D53+D58</f>
        <v>558.18542000000002</v>
      </c>
      <c r="E48" s="44">
        <f t="shared" si="35"/>
        <v>2050</v>
      </c>
      <c r="F48" s="44">
        <f>F53+F58+F63</f>
        <v>268.06</v>
      </c>
      <c r="G48" s="44">
        <f t="shared" si="35"/>
        <v>0</v>
      </c>
      <c r="H48" s="44">
        <f t="shared" si="32"/>
        <v>234</v>
      </c>
      <c r="I48" s="44">
        <f t="shared" si="32"/>
        <v>0</v>
      </c>
      <c r="J48" s="82">
        <f t="shared" ref="J48" si="36">J53+J58</f>
        <v>0</v>
      </c>
      <c r="K48" s="60">
        <f t="shared" si="32"/>
        <v>0</v>
      </c>
      <c r="L48" s="106">
        <f t="shared" ref="L48" si="37">L53+L58</f>
        <v>0</v>
      </c>
      <c r="M48" s="144" t="s">
        <v>4</v>
      </c>
      <c r="N48" s="144"/>
      <c r="O48" s="153">
        <f>D48+E48+F48+G48+H48</f>
        <v>3110.2454199999997</v>
      </c>
      <c r="P48" s="146"/>
      <c r="Q48" s="146"/>
      <c r="R48" s="146"/>
      <c r="S48" s="146"/>
    </row>
    <row r="49" spans="1:19" ht="22.5" customHeight="1" x14ac:dyDescent="0.2">
      <c r="A49" s="2">
        <v>40</v>
      </c>
      <c r="B49" s="10" t="s">
        <v>17</v>
      </c>
      <c r="C49" s="106">
        <f t="shared" si="13"/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82">
        <v>0</v>
      </c>
      <c r="K49" s="60">
        <v>0</v>
      </c>
      <c r="L49" s="106">
        <v>0</v>
      </c>
      <c r="M49" s="144" t="s">
        <v>4</v>
      </c>
      <c r="N49" s="144"/>
      <c r="O49" s="14"/>
      <c r="P49" s="15"/>
      <c r="Q49" s="15"/>
      <c r="R49" s="15"/>
      <c r="S49" s="15"/>
    </row>
    <row r="50" spans="1:19" ht="36" customHeight="1" x14ac:dyDescent="0.2">
      <c r="A50" s="2">
        <v>41</v>
      </c>
      <c r="B50" s="10" t="s">
        <v>33</v>
      </c>
      <c r="C50" s="106">
        <f t="shared" ref="C50:C64" si="38">D50+E50+F50+G50+H50+I50+J50+K50+L50</f>
        <v>578.74541999999997</v>
      </c>
      <c r="D50" s="44">
        <f t="shared" ref="D50:G50" si="39">D54+D53+D52+D51</f>
        <v>384.18542000000002</v>
      </c>
      <c r="E50" s="44">
        <f t="shared" si="39"/>
        <v>0</v>
      </c>
      <c r="F50" s="44">
        <f t="shared" si="39"/>
        <v>194.56</v>
      </c>
      <c r="G50" s="44">
        <f t="shared" si="39"/>
        <v>0</v>
      </c>
      <c r="H50" s="44">
        <f>H54+H53+H52+H51</f>
        <v>0</v>
      </c>
      <c r="I50" s="44">
        <f>I54+I53+I52+I51</f>
        <v>0</v>
      </c>
      <c r="J50" s="82">
        <f>J54+J53+J52+J51</f>
        <v>0</v>
      </c>
      <c r="K50" s="60">
        <f>K54+K53+K52+K51</f>
        <v>0</v>
      </c>
      <c r="L50" s="106">
        <f>L54+L53+L52+L51</f>
        <v>0</v>
      </c>
      <c r="M50" s="144">
        <v>4</v>
      </c>
      <c r="N50" s="144"/>
      <c r="O50" s="145"/>
      <c r="P50" s="146"/>
      <c r="Q50" s="146"/>
      <c r="R50" s="146"/>
      <c r="S50" s="146"/>
    </row>
    <row r="51" spans="1:19" ht="26.25" customHeight="1" x14ac:dyDescent="0.2">
      <c r="A51" s="2">
        <v>42</v>
      </c>
      <c r="B51" s="10" t="s">
        <v>5</v>
      </c>
      <c r="C51" s="106">
        <f t="shared" si="38"/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82">
        <v>0</v>
      </c>
      <c r="K51" s="60">
        <v>0</v>
      </c>
      <c r="L51" s="106">
        <v>0</v>
      </c>
      <c r="M51" s="144" t="s">
        <v>4</v>
      </c>
      <c r="N51" s="144"/>
      <c r="O51" s="20"/>
      <c r="P51" s="15"/>
      <c r="Q51" s="15"/>
      <c r="R51" s="15"/>
      <c r="S51" s="15"/>
    </row>
    <row r="52" spans="1:19" ht="27" customHeight="1" x14ac:dyDescent="0.2">
      <c r="A52" s="2">
        <v>43</v>
      </c>
      <c r="B52" s="10" t="s">
        <v>7</v>
      </c>
      <c r="C52" s="106">
        <f t="shared" si="38"/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82">
        <v>0</v>
      </c>
      <c r="K52" s="60">
        <v>0</v>
      </c>
      <c r="L52" s="106">
        <v>0</v>
      </c>
      <c r="M52" s="144" t="s">
        <v>4</v>
      </c>
      <c r="N52" s="144"/>
      <c r="O52" s="145"/>
      <c r="P52" s="146"/>
      <c r="Q52" s="146"/>
      <c r="R52" s="146"/>
      <c r="S52" s="146"/>
    </row>
    <row r="53" spans="1:19" ht="24.75" customHeight="1" x14ac:dyDescent="0.2">
      <c r="A53" s="2">
        <v>44</v>
      </c>
      <c r="B53" s="10" t="s">
        <v>13</v>
      </c>
      <c r="C53" s="106">
        <f t="shared" si="38"/>
        <v>578.74541999999997</v>
      </c>
      <c r="D53" s="44">
        <v>384.18542000000002</v>
      </c>
      <c r="E53" s="44">
        <v>0</v>
      </c>
      <c r="F53" s="44">
        <v>194.56</v>
      </c>
      <c r="G53" s="44">
        <v>0</v>
      </c>
      <c r="H53" s="44">
        <v>0</v>
      </c>
      <c r="I53" s="44">
        <v>0</v>
      </c>
      <c r="J53" s="82">
        <v>0</v>
      </c>
      <c r="K53" s="60">
        <v>0</v>
      </c>
      <c r="L53" s="106">
        <v>0</v>
      </c>
      <c r="M53" s="144" t="s">
        <v>4</v>
      </c>
      <c r="N53" s="144"/>
      <c r="O53" s="151">
        <f>D53+E53+F53+G53+H53</f>
        <v>578.74541999999997</v>
      </c>
      <c r="P53" s="146"/>
      <c r="Q53" s="146"/>
      <c r="R53" s="146"/>
      <c r="S53" s="146"/>
    </row>
    <row r="54" spans="1:19" ht="24.75" customHeight="1" x14ac:dyDescent="0.2">
      <c r="A54" s="2">
        <v>45</v>
      </c>
      <c r="B54" s="10" t="s">
        <v>17</v>
      </c>
      <c r="C54" s="106">
        <f t="shared" si="38"/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82">
        <v>0</v>
      </c>
      <c r="K54" s="60">
        <v>0</v>
      </c>
      <c r="L54" s="106">
        <v>0</v>
      </c>
      <c r="M54" s="144" t="s">
        <v>4</v>
      </c>
      <c r="N54" s="144"/>
      <c r="O54" s="21"/>
      <c r="P54" s="15"/>
      <c r="Q54" s="15"/>
      <c r="R54" s="15"/>
      <c r="S54" s="15"/>
    </row>
    <row r="55" spans="1:19" ht="29.25" customHeight="1" x14ac:dyDescent="0.2">
      <c r="A55" s="2">
        <v>46</v>
      </c>
      <c r="B55" s="10" t="s">
        <v>34</v>
      </c>
      <c r="C55" s="106">
        <f t="shared" si="38"/>
        <v>2458</v>
      </c>
      <c r="D55" s="44">
        <f t="shared" ref="D55:G55" si="40">D64+D58+D57+D56</f>
        <v>174</v>
      </c>
      <c r="E55" s="44">
        <f t="shared" si="40"/>
        <v>2050</v>
      </c>
      <c r="F55" s="44">
        <f t="shared" si="40"/>
        <v>0</v>
      </c>
      <c r="G55" s="44">
        <f t="shared" si="40"/>
        <v>0</v>
      </c>
      <c r="H55" s="44">
        <f>H64+H58+H57+H56</f>
        <v>234</v>
      </c>
      <c r="I55" s="44">
        <f>I64+I58+I57+I56</f>
        <v>0</v>
      </c>
      <c r="J55" s="82">
        <f>J64+J58+J57+J56</f>
        <v>0</v>
      </c>
      <c r="K55" s="60">
        <f>K64+K58+K57+K56</f>
        <v>0</v>
      </c>
      <c r="L55" s="106">
        <f>L64+L58+L57+L56</f>
        <v>0</v>
      </c>
      <c r="M55" s="144">
        <v>5</v>
      </c>
      <c r="N55" s="144"/>
      <c r="O55" s="145"/>
      <c r="P55" s="146"/>
      <c r="Q55" s="146"/>
      <c r="R55" s="146"/>
      <c r="S55" s="146"/>
    </row>
    <row r="56" spans="1:19" ht="29.25" customHeight="1" x14ac:dyDescent="0.2">
      <c r="A56" s="2">
        <v>47</v>
      </c>
      <c r="B56" s="10" t="s">
        <v>5</v>
      </c>
      <c r="C56" s="106">
        <f t="shared" si="38"/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82">
        <v>0</v>
      </c>
      <c r="K56" s="60">
        <v>0</v>
      </c>
      <c r="L56" s="106">
        <v>0</v>
      </c>
      <c r="M56" s="144" t="s">
        <v>4</v>
      </c>
      <c r="N56" s="144"/>
      <c r="O56" s="20"/>
      <c r="P56" s="15"/>
      <c r="Q56" s="15"/>
      <c r="R56" s="15"/>
      <c r="S56" s="15"/>
    </row>
    <row r="57" spans="1:19" ht="18" x14ac:dyDescent="0.2">
      <c r="A57" s="2">
        <v>48</v>
      </c>
      <c r="B57" s="10" t="s">
        <v>7</v>
      </c>
      <c r="C57" s="106">
        <f t="shared" si="38"/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82">
        <v>0</v>
      </c>
      <c r="K57" s="60">
        <v>0</v>
      </c>
      <c r="L57" s="106">
        <v>0</v>
      </c>
      <c r="M57" s="144" t="s">
        <v>4</v>
      </c>
      <c r="N57" s="144"/>
      <c r="O57" s="145"/>
      <c r="P57" s="146"/>
      <c r="Q57" s="146"/>
      <c r="R57" s="146"/>
      <c r="S57" s="146"/>
    </row>
    <row r="58" spans="1:19" ht="18" x14ac:dyDescent="0.2">
      <c r="A58" s="2">
        <v>49</v>
      </c>
      <c r="B58" s="10" t="s">
        <v>13</v>
      </c>
      <c r="C58" s="106">
        <f t="shared" si="38"/>
        <v>2458</v>
      </c>
      <c r="D58" s="44">
        <v>174</v>
      </c>
      <c r="E58" s="44">
        <v>2050</v>
      </c>
      <c r="F58" s="44">
        <v>0</v>
      </c>
      <c r="G58" s="44">
        <v>0</v>
      </c>
      <c r="H58" s="44">
        <v>234</v>
      </c>
      <c r="I58" s="44">
        <v>0</v>
      </c>
      <c r="J58" s="82">
        <v>0</v>
      </c>
      <c r="K58" s="60">
        <v>0</v>
      </c>
      <c r="L58" s="106">
        <v>0</v>
      </c>
      <c r="M58" s="144" t="s">
        <v>4</v>
      </c>
      <c r="N58" s="144"/>
      <c r="O58" s="145"/>
      <c r="P58" s="146"/>
      <c r="Q58" s="146"/>
      <c r="R58" s="146"/>
      <c r="S58" s="146"/>
    </row>
    <row r="59" spans="1:19" ht="18" x14ac:dyDescent="0.2">
      <c r="A59" s="2">
        <v>50</v>
      </c>
      <c r="B59" s="34" t="s">
        <v>17</v>
      </c>
      <c r="C59" s="106">
        <f t="shared" si="38"/>
        <v>0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82">
        <v>0</v>
      </c>
      <c r="K59" s="60">
        <v>0</v>
      </c>
      <c r="L59" s="106">
        <v>0</v>
      </c>
      <c r="M59" s="144" t="s">
        <v>4</v>
      </c>
      <c r="N59" s="144"/>
      <c r="O59" s="32"/>
      <c r="P59" s="33"/>
      <c r="Q59" s="33"/>
      <c r="R59" s="33"/>
      <c r="S59" s="33"/>
    </row>
    <row r="60" spans="1:19" ht="47.25" customHeight="1" x14ac:dyDescent="0.2">
      <c r="A60" s="2">
        <v>51</v>
      </c>
      <c r="B60" s="36" t="s">
        <v>36</v>
      </c>
      <c r="C60" s="106">
        <f t="shared" si="38"/>
        <v>1050</v>
      </c>
      <c r="D60" s="44">
        <f t="shared" ref="D60:E60" si="41">D64+D63+D62+D61</f>
        <v>0</v>
      </c>
      <c r="E60" s="44">
        <f t="shared" si="41"/>
        <v>0</v>
      </c>
      <c r="F60" s="44">
        <f>F64+F63+F62+F61</f>
        <v>1050</v>
      </c>
      <c r="G60" s="44">
        <f t="shared" ref="G60:I60" si="42">G64+G63+G62+G61</f>
        <v>0</v>
      </c>
      <c r="H60" s="44">
        <f t="shared" si="42"/>
        <v>0</v>
      </c>
      <c r="I60" s="44">
        <f t="shared" si="42"/>
        <v>0</v>
      </c>
      <c r="J60" s="82">
        <f t="shared" ref="J60:K60" si="43">J64+J63+J62+J61</f>
        <v>0</v>
      </c>
      <c r="K60" s="60">
        <f t="shared" si="43"/>
        <v>0</v>
      </c>
      <c r="L60" s="106">
        <f t="shared" ref="L60" si="44">L64+L63+L62+L61</f>
        <v>0</v>
      </c>
      <c r="M60" s="144">
        <v>4</v>
      </c>
      <c r="N60" s="144"/>
      <c r="O60" s="145"/>
      <c r="P60" s="146"/>
      <c r="Q60" s="146"/>
      <c r="R60" s="146"/>
      <c r="S60" s="146"/>
    </row>
    <row r="61" spans="1:19" ht="29.25" customHeight="1" x14ac:dyDescent="0.2">
      <c r="A61" s="2">
        <v>52</v>
      </c>
      <c r="B61" s="34" t="s">
        <v>5</v>
      </c>
      <c r="C61" s="106">
        <f t="shared" si="38"/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  <c r="I61" s="35">
        <v>0</v>
      </c>
      <c r="J61" s="82">
        <v>0</v>
      </c>
      <c r="K61" s="60">
        <v>0</v>
      </c>
      <c r="L61" s="106">
        <v>0</v>
      </c>
      <c r="M61" s="144" t="s">
        <v>4</v>
      </c>
      <c r="N61" s="144"/>
      <c r="O61" s="32"/>
      <c r="P61" s="33"/>
      <c r="Q61" s="33"/>
      <c r="R61" s="33"/>
      <c r="S61" s="33"/>
    </row>
    <row r="62" spans="1:19" ht="18" x14ac:dyDescent="0.2">
      <c r="A62" s="2">
        <v>53</v>
      </c>
      <c r="B62" s="34" t="s">
        <v>7</v>
      </c>
      <c r="C62" s="106">
        <f t="shared" si="38"/>
        <v>976.5</v>
      </c>
      <c r="D62" s="35">
        <v>0</v>
      </c>
      <c r="E62" s="35">
        <v>0</v>
      </c>
      <c r="F62" s="35">
        <v>976.5</v>
      </c>
      <c r="G62" s="35">
        <v>0</v>
      </c>
      <c r="H62" s="35">
        <v>0</v>
      </c>
      <c r="I62" s="35">
        <v>0</v>
      </c>
      <c r="J62" s="82">
        <v>0</v>
      </c>
      <c r="K62" s="60">
        <v>0</v>
      </c>
      <c r="L62" s="106">
        <v>0</v>
      </c>
      <c r="M62" s="144" t="s">
        <v>4</v>
      </c>
      <c r="N62" s="144"/>
      <c r="O62" s="145"/>
      <c r="P62" s="146"/>
      <c r="Q62" s="146"/>
      <c r="R62" s="146"/>
      <c r="S62" s="146"/>
    </row>
    <row r="63" spans="1:19" ht="18" x14ac:dyDescent="0.2">
      <c r="A63" s="2">
        <v>54</v>
      </c>
      <c r="B63" s="34" t="s">
        <v>13</v>
      </c>
      <c r="C63" s="106">
        <f t="shared" si="38"/>
        <v>73.5</v>
      </c>
      <c r="D63" s="35">
        <v>0</v>
      </c>
      <c r="E63" s="35">
        <v>0</v>
      </c>
      <c r="F63" s="35">
        <v>73.5</v>
      </c>
      <c r="G63" s="35">
        <v>0</v>
      </c>
      <c r="H63" s="35">
        <v>0</v>
      </c>
      <c r="I63" s="35">
        <v>0</v>
      </c>
      <c r="J63" s="82">
        <v>0</v>
      </c>
      <c r="K63" s="60">
        <v>0</v>
      </c>
      <c r="L63" s="106">
        <v>0</v>
      </c>
      <c r="M63" s="144" t="s">
        <v>4</v>
      </c>
      <c r="N63" s="144"/>
      <c r="O63" s="145"/>
      <c r="P63" s="146"/>
      <c r="Q63" s="146"/>
      <c r="R63" s="146"/>
      <c r="S63" s="146"/>
    </row>
    <row r="64" spans="1:19" ht="18" x14ac:dyDescent="0.2">
      <c r="A64" s="2">
        <v>55</v>
      </c>
      <c r="B64" s="34" t="s">
        <v>17</v>
      </c>
      <c r="C64" s="106">
        <f t="shared" si="38"/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  <c r="I64" s="35">
        <v>0</v>
      </c>
      <c r="J64" s="82">
        <v>0</v>
      </c>
      <c r="K64" s="60">
        <v>0</v>
      </c>
      <c r="L64" s="106">
        <v>0</v>
      </c>
      <c r="M64" s="144" t="s">
        <v>4</v>
      </c>
      <c r="N64" s="144"/>
      <c r="O64" s="32"/>
      <c r="P64" s="33"/>
      <c r="Q64" s="33"/>
      <c r="R64" s="33"/>
      <c r="S64" s="33"/>
    </row>
    <row r="65" spans="1:19" s="48" customFormat="1" ht="38.25" customHeight="1" x14ac:dyDescent="0.2">
      <c r="A65" s="2">
        <v>56</v>
      </c>
      <c r="B65" s="172" t="s">
        <v>49</v>
      </c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4"/>
      <c r="O65" s="147"/>
      <c r="P65" s="148"/>
      <c r="Q65" s="148"/>
      <c r="R65" s="148"/>
      <c r="S65" s="148"/>
    </row>
    <row r="66" spans="1:19" ht="36" customHeight="1" x14ac:dyDescent="0.2">
      <c r="A66" s="2">
        <v>57</v>
      </c>
      <c r="B66" s="10" t="s">
        <v>15</v>
      </c>
      <c r="C66" s="106">
        <f t="shared" ref="C66:C93" si="45">D66+E66+F66+G66+H66+I66+J66+K66+L66</f>
        <v>111451.89263</v>
      </c>
      <c r="D66" s="44">
        <f>D68+D69</f>
        <v>3639.8321500000002</v>
      </c>
      <c r="E66" s="44">
        <f>E68+E69</f>
        <v>2886.37709</v>
      </c>
      <c r="F66" s="44">
        <f>F68+F69</f>
        <v>3844.6976299999997</v>
      </c>
      <c r="G66" s="44">
        <f>G68+G69</f>
        <v>4550</v>
      </c>
      <c r="H66" s="44">
        <f>H67+H68+H69+H70</f>
        <v>5042.0583399999996</v>
      </c>
      <c r="I66" s="70">
        <f>I67+I68+I69+I70</f>
        <v>49989.602360000004</v>
      </c>
      <c r="J66" s="82">
        <f>J67+J68+J69+J70</f>
        <v>39499.325060000003</v>
      </c>
      <c r="K66" s="60">
        <f>K67+K68+K69+K70</f>
        <v>1000</v>
      </c>
      <c r="L66" s="106">
        <f>L67+L68+L69+L70</f>
        <v>1000</v>
      </c>
      <c r="M66" s="144" t="s">
        <v>4</v>
      </c>
      <c r="N66" s="144"/>
      <c r="O66" s="153">
        <f>D66+E66+F66+G66+H66</f>
        <v>19962.965209999998</v>
      </c>
      <c r="P66" s="146"/>
      <c r="Q66" s="146"/>
      <c r="R66" s="146"/>
      <c r="S66" s="146"/>
    </row>
    <row r="67" spans="1:19" ht="23.25" customHeight="1" x14ac:dyDescent="0.2">
      <c r="A67" s="2">
        <v>58</v>
      </c>
      <c r="B67" s="10" t="s">
        <v>16</v>
      </c>
      <c r="C67" s="106">
        <f t="shared" si="45"/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82">
        <v>0</v>
      </c>
      <c r="K67" s="60">
        <v>0</v>
      </c>
      <c r="L67" s="106">
        <v>0</v>
      </c>
      <c r="M67" s="144" t="s">
        <v>4</v>
      </c>
      <c r="N67" s="144"/>
      <c r="O67" s="145"/>
      <c r="P67" s="146"/>
      <c r="Q67" s="146"/>
      <c r="R67" s="146"/>
      <c r="S67" s="146"/>
    </row>
    <row r="68" spans="1:19" ht="22.5" customHeight="1" x14ac:dyDescent="0.2">
      <c r="A68" s="2">
        <v>59</v>
      </c>
      <c r="B68" s="10" t="s">
        <v>7</v>
      </c>
      <c r="C68" s="106">
        <f t="shared" si="45"/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82">
        <v>0</v>
      </c>
      <c r="K68" s="60">
        <v>0</v>
      </c>
      <c r="L68" s="106">
        <v>0</v>
      </c>
      <c r="M68" s="144" t="s">
        <v>4</v>
      </c>
      <c r="N68" s="144"/>
      <c r="O68" s="145"/>
      <c r="P68" s="146"/>
      <c r="Q68" s="146"/>
      <c r="R68" s="146"/>
      <c r="S68" s="146"/>
    </row>
    <row r="69" spans="1:19" ht="20.25" customHeight="1" x14ac:dyDescent="0.2">
      <c r="A69" s="2">
        <v>60</v>
      </c>
      <c r="B69" s="10" t="s">
        <v>8</v>
      </c>
      <c r="C69" s="106">
        <f t="shared" si="45"/>
        <v>111451.89263</v>
      </c>
      <c r="D69" s="44">
        <f t="shared" ref="D69:F69" si="46">D89</f>
        <v>3639.8321500000002</v>
      </c>
      <c r="E69" s="44">
        <f t="shared" si="46"/>
        <v>2886.37709</v>
      </c>
      <c r="F69" s="44">
        <f t="shared" si="46"/>
        <v>3844.6976299999997</v>
      </c>
      <c r="G69" s="44">
        <f>G92+G75</f>
        <v>4550</v>
      </c>
      <c r="H69" s="60">
        <f>H92+H75</f>
        <v>5042.0583399999996</v>
      </c>
      <c r="I69" s="70">
        <f>I92+I75</f>
        <v>49989.602360000004</v>
      </c>
      <c r="J69" s="100">
        <f>J92+J75</f>
        <v>39499.325060000003</v>
      </c>
      <c r="K69" s="60">
        <f t="shared" ref="K69:L69" si="47">K89</f>
        <v>1000</v>
      </c>
      <c r="L69" s="106">
        <f t="shared" si="47"/>
        <v>1000</v>
      </c>
      <c r="M69" s="144" t="s">
        <v>4</v>
      </c>
      <c r="N69" s="144"/>
      <c r="O69" s="160">
        <f>D69+E69+F69+G69+H69</f>
        <v>19962.965209999998</v>
      </c>
      <c r="P69" s="146"/>
      <c r="Q69" s="146"/>
      <c r="R69" s="146"/>
      <c r="S69" s="146"/>
    </row>
    <row r="70" spans="1:19" ht="18" customHeight="1" x14ac:dyDescent="0.2">
      <c r="A70" s="2">
        <v>61</v>
      </c>
      <c r="B70" s="10" t="s">
        <v>17</v>
      </c>
      <c r="C70" s="106">
        <f t="shared" si="45"/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82">
        <v>0</v>
      </c>
      <c r="K70" s="60">
        <v>0</v>
      </c>
      <c r="L70" s="106">
        <v>0</v>
      </c>
      <c r="M70" s="144" t="s">
        <v>4</v>
      </c>
      <c r="N70" s="144"/>
      <c r="O70" s="145"/>
      <c r="P70" s="146"/>
      <c r="Q70" s="146"/>
      <c r="R70" s="146"/>
      <c r="S70" s="146"/>
    </row>
    <row r="71" spans="1:19" ht="18" customHeight="1" x14ac:dyDescent="0.2">
      <c r="A71" s="2">
        <v>62</v>
      </c>
      <c r="B71" s="127" t="s">
        <v>67</v>
      </c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15"/>
      <c r="N71" s="115"/>
      <c r="O71" s="116"/>
      <c r="P71" s="117"/>
      <c r="Q71" s="117"/>
      <c r="R71" s="117"/>
      <c r="S71" s="117"/>
    </row>
    <row r="72" spans="1:19" ht="38.25" customHeight="1" x14ac:dyDescent="0.2">
      <c r="A72" s="2">
        <v>63</v>
      </c>
      <c r="B72" s="127" t="s">
        <v>77</v>
      </c>
      <c r="C72" s="106">
        <f t="shared" si="45"/>
        <v>84449.497159999999</v>
      </c>
      <c r="D72" s="83">
        <f t="shared" ref="D72:K72" si="48">D73+D74+D75+D76</f>
        <v>0</v>
      </c>
      <c r="E72" s="83">
        <f t="shared" si="48"/>
        <v>0</v>
      </c>
      <c r="F72" s="83">
        <f t="shared" si="48"/>
        <v>0</v>
      </c>
      <c r="G72" s="83">
        <f t="shared" si="48"/>
        <v>0</v>
      </c>
      <c r="H72" s="83">
        <f t="shared" si="48"/>
        <v>1022</v>
      </c>
      <c r="I72" s="83">
        <f t="shared" si="48"/>
        <v>45428.172100000003</v>
      </c>
      <c r="J72" s="83">
        <f t="shared" si="48"/>
        <v>37999.325060000003</v>
      </c>
      <c r="K72" s="83">
        <f t="shared" si="48"/>
        <v>0</v>
      </c>
      <c r="L72" s="106">
        <f t="shared" ref="L72" si="49">L73+L74+L75+L76</f>
        <v>0</v>
      </c>
      <c r="M72" s="144" t="s">
        <v>4</v>
      </c>
      <c r="N72" s="144"/>
      <c r="O72" s="145"/>
      <c r="P72" s="146"/>
      <c r="Q72" s="146"/>
      <c r="R72" s="146"/>
      <c r="S72" s="146"/>
    </row>
    <row r="73" spans="1:19" ht="23.25" customHeight="1" x14ac:dyDescent="0.2">
      <c r="A73" s="2">
        <v>64</v>
      </c>
      <c r="B73" s="10" t="s">
        <v>16</v>
      </c>
      <c r="C73" s="106">
        <f t="shared" si="45"/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82">
        <v>0</v>
      </c>
      <c r="K73" s="60">
        <v>0</v>
      </c>
      <c r="L73" s="106">
        <v>0</v>
      </c>
      <c r="M73" s="144" t="s">
        <v>4</v>
      </c>
      <c r="N73" s="144"/>
      <c r="O73" s="145"/>
      <c r="P73" s="146"/>
      <c r="Q73" s="146"/>
      <c r="R73" s="146"/>
      <c r="S73" s="146"/>
    </row>
    <row r="74" spans="1:19" ht="21" customHeight="1" x14ac:dyDescent="0.2">
      <c r="A74" s="2">
        <v>65</v>
      </c>
      <c r="B74" s="10" t="s">
        <v>7</v>
      </c>
      <c r="C74" s="106">
        <f t="shared" si="45"/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82">
        <v>0</v>
      </c>
      <c r="K74" s="60">
        <v>0</v>
      </c>
      <c r="L74" s="106">
        <v>0</v>
      </c>
      <c r="M74" s="144" t="s">
        <v>4</v>
      </c>
      <c r="N74" s="144"/>
      <c r="O74" s="145"/>
      <c r="P74" s="146"/>
      <c r="Q74" s="146"/>
      <c r="R74" s="146"/>
      <c r="S74" s="146"/>
    </row>
    <row r="75" spans="1:19" ht="16.5" customHeight="1" x14ac:dyDescent="0.2">
      <c r="A75" s="2">
        <v>66</v>
      </c>
      <c r="B75" s="10" t="s">
        <v>13</v>
      </c>
      <c r="C75" s="106">
        <f t="shared" si="45"/>
        <v>84449.497159999999</v>
      </c>
      <c r="D75" s="44">
        <v>0</v>
      </c>
      <c r="E75" s="44">
        <v>0</v>
      </c>
      <c r="F75" s="44">
        <v>0</v>
      </c>
      <c r="G75" s="44">
        <f>G107</f>
        <v>0</v>
      </c>
      <c r="H75" s="44">
        <f>H107</f>
        <v>1022</v>
      </c>
      <c r="I75" s="70">
        <f>I86</f>
        <v>45428.172100000003</v>
      </c>
      <c r="J75" s="100">
        <f>J86</f>
        <v>37999.325060000003</v>
      </c>
      <c r="K75" s="60">
        <v>0</v>
      </c>
      <c r="L75" s="106">
        <v>0</v>
      </c>
      <c r="M75" s="144" t="s">
        <v>4</v>
      </c>
      <c r="N75" s="144"/>
      <c r="O75" s="145"/>
      <c r="P75" s="146"/>
      <c r="Q75" s="146"/>
      <c r="R75" s="146"/>
      <c r="S75" s="146"/>
    </row>
    <row r="76" spans="1:19" ht="21.75" customHeight="1" x14ac:dyDescent="0.2">
      <c r="A76" s="2">
        <v>67</v>
      </c>
      <c r="B76" s="10" t="s">
        <v>17</v>
      </c>
      <c r="C76" s="106">
        <f t="shared" si="45"/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82">
        <v>0</v>
      </c>
      <c r="K76" s="60">
        <v>0</v>
      </c>
      <c r="L76" s="106">
        <v>0</v>
      </c>
      <c r="M76" s="144" t="s">
        <v>4</v>
      </c>
      <c r="N76" s="144"/>
      <c r="O76" s="145"/>
      <c r="P76" s="146"/>
      <c r="Q76" s="146"/>
      <c r="R76" s="146"/>
      <c r="S76" s="146"/>
    </row>
    <row r="77" spans="1:19" ht="40.5" customHeight="1" x14ac:dyDescent="0.2">
      <c r="A77" s="2">
        <v>68</v>
      </c>
      <c r="B77" s="127" t="s">
        <v>70</v>
      </c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15"/>
      <c r="N77" s="115"/>
      <c r="O77" s="116"/>
      <c r="P77" s="117"/>
      <c r="Q77" s="117"/>
      <c r="R77" s="117"/>
      <c r="S77" s="117"/>
    </row>
    <row r="78" spans="1:19" ht="40.5" customHeight="1" x14ac:dyDescent="0.2">
      <c r="A78" s="2">
        <v>69</v>
      </c>
      <c r="B78" s="127" t="s">
        <v>78</v>
      </c>
      <c r="C78" s="128">
        <f t="shared" ref="C78:C82" si="50">D78+E78+F78+G78+H78+I78+J78+K78+L78</f>
        <v>84427.497159999999</v>
      </c>
      <c r="D78" s="128">
        <f t="shared" ref="D78:L78" si="51">D79+D80+D81+D82</f>
        <v>0</v>
      </c>
      <c r="E78" s="128">
        <f t="shared" si="51"/>
        <v>0</v>
      </c>
      <c r="F78" s="128">
        <f t="shared" si="51"/>
        <v>0</v>
      </c>
      <c r="G78" s="128">
        <f t="shared" si="51"/>
        <v>1000</v>
      </c>
      <c r="H78" s="128">
        <f t="shared" si="51"/>
        <v>0</v>
      </c>
      <c r="I78" s="128">
        <f t="shared" si="51"/>
        <v>45428.172100000003</v>
      </c>
      <c r="J78" s="128">
        <f>J79+J80+J81+J82</f>
        <v>37999.325060000003</v>
      </c>
      <c r="K78" s="128">
        <f t="shared" si="51"/>
        <v>0</v>
      </c>
      <c r="L78" s="128">
        <f t="shared" si="51"/>
        <v>0</v>
      </c>
      <c r="M78" s="144" t="s">
        <v>4</v>
      </c>
      <c r="N78" s="144"/>
      <c r="O78" s="145"/>
      <c r="P78" s="146"/>
      <c r="Q78" s="146"/>
      <c r="R78" s="146"/>
      <c r="S78" s="146"/>
    </row>
    <row r="79" spans="1:19" ht="23.25" customHeight="1" x14ac:dyDescent="0.2">
      <c r="A79" s="2">
        <v>70</v>
      </c>
      <c r="B79" s="127" t="s">
        <v>16</v>
      </c>
      <c r="C79" s="128">
        <f t="shared" si="50"/>
        <v>0</v>
      </c>
      <c r="D79" s="128">
        <v>0</v>
      </c>
      <c r="E79" s="128">
        <v>0</v>
      </c>
      <c r="F79" s="128">
        <v>0</v>
      </c>
      <c r="G79" s="128">
        <v>0</v>
      </c>
      <c r="H79" s="128">
        <v>0</v>
      </c>
      <c r="I79" s="128">
        <v>0</v>
      </c>
      <c r="J79" s="128">
        <v>0</v>
      </c>
      <c r="K79" s="128">
        <v>0</v>
      </c>
      <c r="L79" s="128">
        <v>0</v>
      </c>
      <c r="M79" s="144" t="s">
        <v>4</v>
      </c>
      <c r="N79" s="144"/>
      <c r="O79" s="145"/>
      <c r="P79" s="146"/>
      <c r="Q79" s="146"/>
      <c r="R79" s="146"/>
      <c r="S79" s="146"/>
    </row>
    <row r="80" spans="1:19" ht="21" customHeight="1" x14ac:dyDescent="0.2">
      <c r="A80" s="2">
        <v>71</v>
      </c>
      <c r="B80" s="127" t="s">
        <v>7</v>
      </c>
      <c r="C80" s="128">
        <f t="shared" si="50"/>
        <v>0</v>
      </c>
      <c r="D80" s="128">
        <v>0</v>
      </c>
      <c r="E80" s="128">
        <v>0</v>
      </c>
      <c r="F80" s="128">
        <v>0</v>
      </c>
      <c r="G80" s="128">
        <v>0</v>
      </c>
      <c r="H80" s="128">
        <v>0</v>
      </c>
      <c r="I80" s="128">
        <v>0</v>
      </c>
      <c r="J80" s="128">
        <v>0</v>
      </c>
      <c r="K80" s="128">
        <v>0</v>
      </c>
      <c r="L80" s="128">
        <v>0</v>
      </c>
      <c r="M80" s="144" t="s">
        <v>4</v>
      </c>
      <c r="N80" s="144"/>
      <c r="O80" s="145"/>
      <c r="P80" s="146"/>
      <c r="Q80" s="146"/>
      <c r="R80" s="146"/>
      <c r="S80" s="146"/>
    </row>
    <row r="81" spans="1:19" ht="16.5" customHeight="1" x14ac:dyDescent="0.2">
      <c r="A81" s="2">
        <v>72</v>
      </c>
      <c r="B81" s="127" t="s">
        <v>13</v>
      </c>
      <c r="C81" s="128">
        <f t="shared" si="50"/>
        <v>84427.497159999999</v>
      </c>
      <c r="D81" s="128">
        <f t="shared" ref="D81:J81" si="52">D86</f>
        <v>0</v>
      </c>
      <c r="E81" s="128">
        <f t="shared" si="52"/>
        <v>0</v>
      </c>
      <c r="F81" s="128">
        <f t="shared" si="52"/>
        <v>0</v>
      </c>
      <c r="G81" s="128">
        <f t="shared" si="52"/>
        <v>1000</v>
      </c>
      <c r="H81" s="128">
        <f t="shared" si="52"/>
        <v>0</v>
      </c>
      <c r="I81" s="128">
        <f t="shared" si="52"/>
        <v>45428.172100000003</v>
      </c>
      <c r="J81" s="128">
        <f t="shared" si="52"/>
        <v>37999.325060000003</v>
      </c>
      <c r="K81" s="128">
        <v>0</v>
      </c>
      <c r="L81" s="128">
        <v>0</v>
      </c>
      <c r="M81" s="144" t="s">
        <v>4</v>
      </c>
      <c r="N81" s="144"/>
      <c r="O81" s="145"/>
      <c r="P81" s="146"/>
      <c r="Q81" s="146"/>
      <c r="R81" s="146"/>
      <c r="S81" s="146"/>
    </row>
    <row r="82" spans="1:19" ht="21.75" customHeight="1" x14ac:dyDescent="0.2">
      <c r="A82" s="2">
        <v>73</v>
      </c>
      <c r="B82" s="127" t="s">
        <v>17</v>
      </c>
      <c r="C82" s="128">
        <f t="shared" si="50"/>
        <v>0</v>
      </c>
      <c r="D82" s="128">
        <v>0</v>
      </c>
      <c r="E82" s="128">
        <v>0</v>
      </c>
      <c r="F82" s="128">
        <v>0</v>
      </c>
      <c r="G82" s="128">
        <v>0</v>
      </c>
      <c r="H82" s="128">
        <v>0</v>
      </c>
      <c r="I82" s="128">
        <v>0</v>
      </c>
      <c r="J82" s="128">
        <v>0</v>
      </c>
      <c r="K82" s="128">
        <v>0</v>
      </c>
      <c r="L82" s="128">
        <v>0</v>
      </c>
      <c r="M82" s="144" t="s">
        <v>4</v>
      </c>
      <c r="N82" s="144"/>
      <c r="O82" s="145"/>
      <c r="P82" s="146"/>
      <c r="Q82" s="146"/>
      <c r="R82" s="146"/>
      <c r="S82" s="146"/>
    </row>
    <row r="83" spans="1:19" ht="120" customHeight="1" x14ac:dyDescent="0.2">
      <c r="A83" s="2">
        <v>74</v>
      </c>
      <c r="B83" s="90" t="s">
        <v>72</v>
      </c>
      <c r="C83" s="106">
        <f>D83+E83+F83+G83+H83+I83+J83+K83+L83</f>
        <v>84427.497159999999</v>
      </c>
      <c r="D83" s="91">
        <f t="shared" ref="D83:L83" si="53">D84+D85+D86+D87</f>
        <v>0</v>
      </c>
      <c r="E83" s="91">
        <f t="shared" si="53"/>
        <v>0</v>
      </c>
      <c r="F83" s="91">
        <f t="shared" si="53"/>
        <v>0</v>
      </c>
      <c r="G83" s="91">
        <f t="shared" si="53"/>
        <v>1000</v>
      </c>
      <c r="H83" s="91">
        <f t="shared" si="53"/>
        <v>0</v>
      </c>
      <c r="I83" s="91">
        <f t="shared" si="53"/>
        <v>45428.172100000003</v>
      </c>
      <c r="J83" s="91">
        <f t="shared" si="53"/>
        <v>37999.325060000003</v>
      </c>
      <c r="K83" s="91">
        <f t="shared" si="53"/>
        <v>0</v>
      </c>
      <c r="L83" s="106">
        <f t="shared" si="53"/>
        <v>0</v>
      </c>
      <c r="M83" s="158">
        <v>10</v>
      </c>
      <c r="N83" s="159"/>
      <c r="O83" s="145"/>
      <c r="P83" s="146"/>
      <c r="Q83" s="146"/>
      <c r="R83" s="146"/>
      <c r="S83" s="146"/>
    </row>
    <row r="84" spans="1:19" ht="23.25" customHeight="1" x14ac:dyDescent="0.2">
      <c r="A84" s="2">
        <v>75</v>
      </c>
      <c r="B84" s="90" t="s">
        <v>16</v>
      </c>
      <c r="C84" s="106">
        <f>D84+E84+F84+G84+H84+I84+J84+K84+L84</f>
        <v>0</v>
      </c>
      <c r="D84" s="91">
        <v>0</v>
      </c>
      <c r="E84" s="91">
        <v>0</v>
      </c>
      <c r="F84" s="91">
        <v>0</v>
      </c>
      <c r="G84" s="91">
        <v>0</v>
      </c>
      <c r="H84" s="91">
        <v>0</v>
      </c>
      <c r="I84" s="91">
        <v>0</v>
      </c>
      <c r="J84" s="91">
        <v>0</v>
      </c>
      <c r="K84" s="91">
        <v>0</v>
      </c>
      <c r="L84" s="106">
        <v>0</v>
      </c>
      <c r="M84" s="144" t="s">
        <v>4</v>
      </c>
      <c r="N84" s="144"/>
      <c r="O84" s="145"/>
      <c r="P84" s="146"/>
      <c r="Q84" s="146"/>
      <c r="R84" s="146"/>
      <c r="S84" s="146"/>
    </row>
    <row r="85" spans="1:19" ht="19.5" customHeight="1" x14ac:dyDescent="0.2">
      <c r="A85" s="2">
        <v>76</v>
      </c>
      <c r="B85" s="90" t="s">
        <v>7</v>
      </c>
      <c r="C85" s="106">
        <f>D85+E85+F85+G85+H85+I85+J85+K85+L85</f>
        <v>0</v>
      </c>
      <c r="D85" s="91">
        <v>0</v>
      </c>
      <c r="E85" s="91">
        <v>0</v>
      </c>
      <c r="F85" s="91">
        <v>0</v>
      </c>
      <c r="G85" s="91">
        <v>0</v>
      </c>
      <c r="H85" s="91">
        <v>0</v>
      </c>
      <c r="I85" s="91">
        <v>0</v>
      </c>
      <c r="J85" s="91">
        <v>0</v>
      </c>
      <c r="K85" s="91">
        <v>0</v>
      </c>
      <c r="L85" s="106">
        <v>0</v>
      </c>
      <c r="M85" s="144" t="s">
        <v>4</v>
      </c>
      <c r="N85" s="144"/>
      <c r="O85" s="145"/>
      <c r="P85" s="146"/>
      <c r="Q85" s="146"/>
      <c r="R85" s="146"/>
      <c r="S85" s="146"/>
    </row>
    <row r="86" spans="1:19" ht="26.25" customHeight="1" x14ac:dyDescent="0.2">
      <c r="A86" s="2">
        <v>77</v>
      </c>
      <c r="B86" s="90" t="s">
        <v>13</v>
      </c>
      <c r="C86" s="106">
        <f>D86+E86+F86+G86+H86+I86+J86+K86+L86</f>
        <v>84427.497159999999</v>
      </c>
      <c r="D86" s="91">
        <v>0</v>
      </c>
      <c r="E86" s="91">
        <v>0</v>
      </c>
      <c r="F86" s="91">
        <v>0</v>
      </c>
      <c r="G86" s="91">
        <v>1000</v>
      </c>
      <c r="H86" s="91">
        <v>0</v>
      </c>
      <c r="I86" s="91">
        <v>45428.172100000003</v>
      </c>
      <c r="J86" s="91">
        <v>37999.325060000003</v>
      </c>
      <c r="K86" s="91">
        <v>0</v>
      </c>
      <c r="L86" s="106">
        <v>0</v>
      </c>
      <c r="M86" s="144" t="s">
        <v>4</v>
      </c>
      <c r="N86" s="144"/>
      <c r="O86" s="160">
        <f>D86+E86+F86+G86+H86</f>
        <v>1000</v>
      </c>
      <c r="P86" s="146"/>
      <c r="Q86" s="146"/>
      <c r="R86" s="146"/>
      <c r="S86" s="146"/>
    </row>
    <row r="87" spans="1:19" ht="26.25" customHeight="1" x14ac:dyDescent="0.2">
      <c r="A87" s="2">
        <v>78</v>
      </c>
      <c r="B87" s="90" t="s">
        <v>17</v>
      </c>
      <c r="C87" s="106">
        <f>D87+E87+F87+G87+H87+I87+J87+K87+L87</f>
        <v>0</v>
      </c>
      <c r="D87" s="91">
        <v>0</v>
      </c>
      <c r="E87" s="91">
        <v>0</v>
      </c>
      <c r="F87" s="91">
        <v>0</v>
      </c>
      <c r="G87" s="91">
        <v>0</v>
      </c>
      <c r="H87" s="91">
        <v>0</v>
      </c>
      <c r="I87" s="91">
        <v>0</v>
      </c>
      <c r="J87" s="91">
        <v>0</v>
      </c>
      <c r="K87" s="91">
        <v>0</v>
      </c>
      <c r="L87" s="106">
        <v>0</v>
      </c>
      <c r="M87" s="144" t="s">
        <v>4</v>
      </c>
      <c r="N87" s="144"/>
      <c r="O87" s="92"/>
      <c r="P87" s="89"/>
      <c r="Q87" s="89"/>
      <c r="R87" s="89"/>
      <c r="S87" s="89"/>
    </row>
    <row r="88" spans="1:19" ht="26.25" customHeight="1" x14ac:dyDescent="0.2">
      <c r="A88" s="2">
        <v>79</v>
      </c>
      <c r="B88" s="127" t="s">
        <v>69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15"/>
      <c r="N88" s="115"/>
      <c r="O88" s="120"/>
      <c r="P88" s="117"/>
      <c r="Q88" s="117"/>
      <c r="R88" s="117"/>
      <c r="S88" s="117"/>
    </row>
    <row r="89" spans="1:19" ht="31.5" customHeight="1" x14ac:dyDescent="0.2">
      <c r="A89" s="2">
        <v>80</v>
      </c>
      <c r="B89" s="129" t="s">
        <v>71</v>
      </c>
      <c r="C89" s="106">
        <f t="shared" si="45"/>
        <v>27002.395469999999</v>
      </c>
      <c r="D89" s="44">
        <f t="shared" ref="D89:H89" si="54">D92</f>
        <v>3639.8321500000002</v>
      </c>
      <c r="E89" s="44">
        <f t="shared" si="54"/>
        <v>2886.37709</v>
      </c>
      <c r="F89" s="44">
        <f t="shared" si="54"/>
        <v>3844.6976299999997</v>
      </c>
      <c r="G89" s="44">
        <f t="shared" si="54"/>
        <v>4550</v>
      </c>
      <c r="H89" s="44">
        <f t="shared" si="54"/>
        <v>4020.05834</v>
      </c>
      <c r="I89" s="44">
        <f t="shared" ref="I89:K89" si="55">I92</f>
        <v>4561.4302600000001</v>
      </c>
      <c r="J89" s="82">
        <f t="shared" ref="J89" si="56">J92</f>
        <v>1500</v>
      </c>
      <c r="K89" s="60">
        <f t="shared" si="55"/>
        <v>1000</v>
      </c>
      <c r="L89" s="106">
        <f t="shared" ref="L89" si="57">L92</f>
        <v>1000</v>
      </c>
      <c r="M89" s="144" t="s">
        <v>4</v>
      </c>
      <c r="N89" s="144"/>
      <c r="O89" s="145"/>
      <c r="P89" s="146"/>
      <c r="Q89" s="146"/>
      <c r="R89" s="146"/>
      <c r="S89" s="146"/>
    </row>
    <row r="90" spans="1:19" ht="21" customHeight="1" x14ac:dyDescent="0.2">
      <c r="A90" s="2">
        <v>81</v>
      </c>
      <c r="B90" s="10" t="s">
        <v>16</v>
      </c>
      <c r="C90" s="106">
        <f t="shared" si="45"/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82">
        <v>0</v>
      </c>
      <c r="K90" s="60">
        <v>0</v>
      </c>
      <c r="L90" s="106">
        <v>0</v>
      </c>
      <c r="M90" s="144" t="s">
        <v>4</v>
      </c>
      <c r="N90" s="144"/>
      <c r="O90" s="145"/>
      <c r="P90" s="146"/>
      <c r="Q90" s="146"/>
      <c r="R90" s="146"/>
      <c r="S90" s="146"/>
    </row>
    <row r="91" spans="1:19" ht="23.25" customHeight="1" x14ac:dyDescent="0.2">
      <c r="A91" s="2">
        <v>82</v>
      </c>
      <c r="B91" s="10" t="s">
        <v>7</v>
      </c>
      <c r="C91" s="106">
        <f t="shared" si="45"/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82">
        <v>0</v>
      </c>
      <c r="K91" s="60">
        <v>0</v>
      </c>
      <c r="L91" s="106">
        <v>0</v>
      </c>
      <c r="M91" s="144" t="s">
        <v>4</v>
      </c>
      <c r="N91" s="144"/>
      <c r="O91" s="145"/>
      <c r="P91" s="146"/>
      <c r="Q91" s="146"/>
      <c r="R91" s="146"/>
      <c r="S91" s="146"/>
    </row>
    <row r="92" spans="1:19" ht="21.75" customHeight="1" x14ac:dyDescent="0.2">
      <c r="A92" s="2">
        <v>83</v>
      </c>
      <c r="B92" s="10" t="s">
        <v>13</v>
      </c>
      <c r="C92" s="106">
        <f t="shared" si="45"/>
        <v>27002.395469999999</v>
      </c>
      <c r="D92" s="44">
        <f t="shared" ref="D92:E92" si="58">D97</f>
        <v>3639.8321500000002</v>
      </c>
      <c r="E92" s="44">
        <f t="shared" si="58"/>
        <v>2886.37709</v>
      </c>
      <c r="F92" s="44">
        <f t="shared" ref="F92:H92" si="59">F97+F102</f>
        <v>3844.6976299999997</v>
      </c>
      <c r="G92" s="44">
        <f>G97+G102+G86</f>
        <v>4550</v>
      </c>
      <c r="H92" s="44">
        <f t="shared" si="59"/>
        <v>4020.05834</v>
      </c>
      <c r="I92" s="44">
        <f>I107</f>
        <v>4561.4302600000001</v>
      </c>
      <c r="J92" s="104">
        <f t="shared" ref="J92:K92" si="60">J107</f>
        <v>1500</v>
      </c>
      <c r="K92" s="104">
        <f t="shared" si="60"/>
        <v>1000</v>
      </c>
      <c r="L92" s="106">
        <f t="shared" ref="L92" si="61">L107</f>
        <v>1000</v>
      </c>
      <c r="M92" s="144" t="s">
        <v>4</v>
      </c>
      <c r="N92" s="144"/>
      <c r="O92" s="145"/>
      <c r="P92" s="146"/>
      <c r="Q92" s="146"/>
      <c r="R92" s="146"/>
      <c r="S92" s="146"/>
    </row>
    <row r="93" spans="1:19" ht="21.75" customHeight="1" x14ac:dyDescent="0.2">
      <c r="A93" s="2">
        <v>84</v>
      </c>
      <c r="B93" s="10" t="s">
        <v>17</v>
      </c>
      <c r="C93" s="106">
        <f t="shared" si="45"/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82">
        <v>0</v>
      </c>
      <c r="K93" s="60">
        <v>0</v>
      </c>
      <c r="L93" s="106">
        <v>0</v>
      </c>
      <c r="M93" s="144" t="s">
        <v>4</v>
      </c>
      <c r="N93" s="144"/>
      <c r="O93" s="20"/>
      <c r="P93" s="15"/>
      <c r="Q93" s="15"/>
      <c r="R93" s="15"/>
      <c r="S93" s="15"/>
    </row>
    <row r="94" spans="1:19" ht="50.25" customHeight="1" x14ac:dyDescent="0.2">
      <c r="A94" s="2">
        <v>85</v>
      </c>
      <c r="B94" s="10" t="s">
        <v>73</v>
      </c>
      <c r="C94" s="106">
        <f t="shared" ref="C94:C108" si="62">D94+E94+F94+G94+H94+I94+J94+K94+L94</f>
        <v>7310.1569900000004</v>
      </c>
      <c r="D94" s="91">
        <f t="shared" ref="D94:E94" si="63">D95+D96+D97+D98</f>
        <v>3639.8321500000002</v>
      </c>
      <c r="E94" s="91">
        <f t="shared" si="63"/>
        <v>2886.37709</v>
      </c>
      <c r="F94" s="44">
        <f>F95+F96+F97+F98</f>
        <v>783.94775000000004</v>
      </c>
      <c r="G94" s="91">
        <f t="shared" ref="G94:K94" si="64">G95+G96+G97+G98</f>
        <v>0</v>
      </c>
      <c r="H94" s="91">
        <f t="shared" si="64"/>
        <v>0</v>
      </c>
      <c r="I94" s="91">
        <f t="shared" si="64"/>
        <v>0</v>
      </c>
      <c r="J94" s="91">
        <f t="shared" si="64"/>
        <v>0</v>
      </c>
      <c r="K94" s="91">
        <f t="shared" si="64"/>
        <v>0</v>
      </c>
      <c r="L94" s="106">
        <f t="shared" ref="L94" si="65">L95+L96+L97+L98</f>
        <v>0</v>
      </c>
      <c r="M94" s="158">
        <v>9</v>
      </c>
      <c r="N94" s="159"/>
      <c r="O94" s="145"/>
      <c r="P94" s="146"/>
      <c r="Q94" s="146"/>
      <c r="R94" s="146"/>
      <c r="S94" s="146"/>
    </row>
    <row r="95" spans="1:19" ht="23.25" customHeight="1" x14ac:dyDescent="0.2">
      <c r="A95" s="2">
        <v>86</v>
      </c>
      <c r="B95" s="10" t="s">
        <v>16</v>
      </c>
      <c r="C95" s="106">
        <f t="shared" si="62"/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31">
        <v>0</v>
      </c>
      <c r="J95" s="82">
        <v>0</v>
      </c>
      <c r="K95" s="60">
        <v>0</v>
      </c>
      <c r="L95" s="106">
        <v>0</v>
      </c>
      <c r="M95" s="144" t="s">
        <v>4</v>
      </c>
      <c r="N95" s="144"/>
      <c r="O95" s="145"/>
      <c r="P95" s="146"/>
      <c r="Q95" s="146"/>
      <c r="R95" s="146"/>
      <c r="S95" s="146"/>
    </row>
    <row r="96" spans="1:19" ht="19.5" customHeight="1" x14ac:dyDescent="0.2">
      <c r="A96" s="2">
        <v>87</v>
      </c>
      <c r="B96" s="10" t="s">
        <v>7</v>
      </c>
      <c r="C96" s="106">
        <f t="shared" si="62"/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31">
        <v>0</v>
      </c>
      <c r="J96" s="82">
        <v>0</v>
      </c>
      <c r="K96" s="60">
        <v>0</v>
      </c>
      <c r="L96" s="106">
        <v>0</v>
      </c>
      <c r="M96" s="144" t="s">
        <v>4</v>
      </c>
      <c r="N96" s="144"/>
      <c r="O96" s="145"/>
      <c r="P96" s="146"/>
      <c r="Q96" s="146"/>
      <c r="R96" s="146"/>
      <c r="S96" s="146"/>
    </row>
    <row r="97" spans="1:19" ht="26.25" customHeight="1" x14ac:dyDescent="0.2">
      <c r="A97" s="2">
        <v>88</v>
      </c>
      <c r="B97" s="10" t="s">
        <v>13</v>
      </c>
      <c r="C97" s="106">
        <f t="shared" si="62"/>
        <v>7310.1569900000004</v>
      </c>
      <c r="D97" s="11">
        <v>3639.8321500000002</v>
      </c>
      <c r="E97" s="11">
        <v>2886.37709</v>
      </c>
      <c r="F97" s="11">
        <v>783.94775000000004</v>
      </c>
      <c r="G97" s="11">
        <v>0</v>
      </c>
      <c r="H97" s="11">
        <v>0</v>
      </c>
      <c r="I97" s="31">
        <v>0</v>
      </c>
      <c r="J97" s="82">
        <v>0</v>
      </c>
      <c r="K97" s="60">
        <v>0</v>
      </c>
      <c r="L97" s="106">
        <v>0</v>
      </c>
      <c r="M97" s="144" t="s">
        <v>4</v>
      </c>
      <c r="N97" s="144"/>
      <c r="O97" s="160">
        <f>D97+E97+F97+G97+H97</f>
        <v>7310.1569900000004</v>
      </c>
      <c r="P97" s="146"/>
      <c r="Q97" s="146"/>
      <c r="R97" s="146"/>
      <c r="S97" s="146"/>
    </row>
    <row r="98" spans="1:19" ht="26.25" customHeight="1" x14ac:dyDescent="0.2">
      <c r="A98" s="2">
        <v>89</v>
      </c>
      <c r="B98" s="10" t="s">
        <v>17</v>
      </c>
      <c r="C98" s="106">
        <f t="shared" si="62"/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31">
        <v>0</v>
      </c>
      <c r="J98" s="82">
        <v>0</v>
      </c>
      <c r="K98" s="60">
        <v>0</v>
      </c>
      <c r="L98" s="106">
        <v>0</v>
      </c>
      <c r="M98" s="144" t="s">
        <v>4</v>
      </c>
      <c r="N98" s="144"/>
      <c r="O98" s="22"/>
      <c r="P98" s="15"/>
      <c r="Q98" s="15"/>
      <c r="R98" s="15"/>
      <c r="S98" s="15"/>
    </row>
    <row r="99" spans="1:19" ht="50.25" customHeight="1" x14ac:dyDescent="0.2">
      <c r="A99" s="2">
        <v>90</v>
      </c>
      <c r="B99" s="10" t="s">
        <v>74</v>
      </c>
      <c r="C99" s="106">
        <f t="shared" si="62"/>
        <v>10630.808219999999</v>
      </c>
      <c r="D99" s="91">
        <f t="shared" ref="D99:G99" si="66">D100+D101+D102+D103</f>
        <v>0</v>
      </c>
      <c r="E99" s="91">
        <f t="shared" si="66"/>
        <v>0</v>
      </c>
      <c r="F99" s="91">
        <f t="shared" si="66"/>
        <v>3060.7498799999998</v>
      </c>
      <c r="G99" s="91">
        <f t="shared" si="66"/>
        <v>3550</v>
      </c>
      <c r="H99" s="44">
        <f>H100+H101+H102+H103</f>
        <v>4020.05834</v>
      </c>
      <c r="I99" s="91">
        <f t="shared" ref="I99:K99" si="67">I100+I101+I102+I103</f>
        <v>0</v>
      </c>
      <c r="J99" s="91">
        <f t="shared" si="67"/>
        <v>0</v>
      </c>
      <c r="K99" s="91">
        <f t="shared" si="67"/>
        <v>0</v>
      </c>
      <c r="L99" s="106">
        <f t="shared" ref="L99" si="68">L100+L101+L102+L103</f>
        <v>0</v>
      </c>
      <c r="M99" s="158">
        <v>9</v>
      </c>
      <c r="N99" s="159"/>
      <c r="O99" s="145"/>
      <c r="P99" s="146"/>
      <c r="Q99" s="146"/>
      <c r="R99" s="146"/>
      <c r="S99" s="146"/>
    </row>
    <row r="100" spans="1:19" ht="23.25" customHeight="1" x14ac:dyDescent="0.2">
      <c r="A100" s="2">
        <v>91</v>
      </c>
      <c r="B100" s="10" t="s">
        <v>16</v>
      </c>
      <c r="C100" s="106">
        <f t="shared" si="62"/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82">
        <v>0</v>
      </c>
      <c r="K100" s="60">
        <v>0</v>
      </c>
      <c r="L100" s="106">
        <v>0</v>
      </c>
      <c r="M100" s="144" t="s">
        <v>4</v>
      </c>
      <c r="N100" s="144"/>
      <c r="O100" s="145"/>
      <c r="P100" s="146"/>
      <c r="Q100" s="146"/>
      <c r="R100" s="146"/>
      <c r="S100" s="146"/>
    </row>
    <row r="101" spans="1:19" ht="19.5" customHeight="1" x14ac:dyDescent="0.2">
      <c r="A101" s="2">
        <v>92</v>
      </c>
      <c r="B101" s="10" t="s">
        <v>7</v>
      </c>
      <c r="C101" s="106">
        <f t="shared" si="62"/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82">
        <v>0</v>
      </c>
      <c r="K101" s="60">
        <v>0</v>
      </c>
      <c r="L101" s="106">
        <v>0</v>
      </c>
      <c r="M101" s="144" t="s">
        <v>4</v>
      </c>
      <c r="N101" s="144"/>
      <c r="O101" s="145"/>
      <c r="P101" s="146"/>
      <c r="Q101" s="146"/>
      <c r="R101" s="146"/>
      <c r="S101" s="146"/>
    </row>
    <row r="102" spans="1:19" ht="26.25" customHeight="1" x14ac:dyDescent="0.2">
      <c r="A102" s="2">
        <v>93</v>
      </c>
      <c r="B102" s="10" t="s">
        <v>13</v>
      </c>
      <c r="C102" s="106">
        <f t="shared" si="62"/>
        <v>10630.808219999999</v>
      </c>
      <c r="D102" s="44">
        <v>0</v>
      </c>
      <c r="E102" s="44">
        <v>0</v>
      </c>
      <c r="F102" s="44">
        <v>3060.7498799999998</v>
      </c>
      <c r="G102" s="44">
        <v>3550</v>
      </c>
      <c r="H102" s="44">
        <v>4020.05834</v>
      </c>
      <c r="I102" s="44">
        <v>0</v>
      </c>
      <c r="J102" s="82">
        <v>0</v>
      </c>
      <c r="K102" s="60">
        <v>0</v>
      </c>
      <c r="L102" s="106">
        <v>0</v>
      </c>
      <c r="M102" s="144" t="s">
        <v>4</v>
      </c>
      <c r="N102" s="144"/>
      <c r="O102" s="160">
        <f>D102+E102+F102+G102+H102</f>
        <v>10630.808219999999</v>
      </c>
      <c r="P102" s="146"/>
      <c r="Q102" s="146"/>
      <c r="R102" s="146"/>
      <c r="S102" s="146"/>
    </row>
    <row r="103" spans="1:19" ht="26.25" customHeight="1" x14ac:dyDescent="0.2">
      <c r="A103" s="2">
        <v>94</v>
      </c>
      <c r="B103" s="57" t="s">
        <v>17</v>
      </c>
      <c r="C103" s="106">
        <f t="shared" si="62"/>
        <v>0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82">
        <v>0</v>
      </c>
      <c r="K103" s="60">
        <v>0</v>
      </c>
      <c r="L103" s="106">
        <v>0</v>
      </c>
      <c r="M103" s="144" t="s">
        <v>4</v>
      </c>
      <c r="N103" s="144"/>
      <c r="O103" s="56"/>
      <c r="P103" s="55"/>
      <c r="Q103" s="55"/>
      <c r="R103" s="55"/>
      <c r="S103" s="55"/>
    </row>
    <row r="104" spans="1:19" ht="60" customHeight="1" x14ac:dyDescent="0.2">
      <c r="A104" s="2">
        <v>95</v>
      </c>
      <c r="B104" s="57" t="s">
        <v>75</v>
      </c>
      <c r="C104" s="106">
        <f t="shared" si="62"/>
        <v>9083.430260000001</v>
      </c>
      <c r="D104" s="91">
        <f t="shared" ref="D104:G104" si="69">D105+D106+D107+D108</f>
        <v>0</v>
      </c>
      <c r="E104" s="91">
        <f t="shared" si="69"/>
        <v>0</v>
      </c>
      <c r="F104" s="91">
        <f t="shared" si="69"/>
        <v>0</v>
      </c>
      <c r="G104" s="91">
        <f t="shared" si="69"/>
        <v>0</v>
      </c>
      <c r="H104" s="58">
        <f>H105+H106+H107+H108</f>
        <v>1022</v>
      </c>
      <c r="I104" s="91">
        <f t="shared" ref="I104:K104" si="70">I105+I106+I107+I108</f>
        <v>4561.4302600000001</v>
      </c>
      <c r="J104" s="91">
        <f t="shared" si="70"/>
        <v>1500</v>
      </c>
      <c r="K104" s="91">
        <f t="shared" si="70"/>
        <v>1000</v>
      </c>
      <c r="L104" s="106">
        <f t="shared" ref="L104" si="71">L105+L106+L107+L108</f>
        <v>1000</v>
      </c>
      <c r="M104" s="158">
        <v>9</v>
      </c>
      <c r="N104" s="159"/>
      <c r="O104" s="145"/>
      <c r="P104" s="146"/>
      <c r="Q104" s="146"/>
      <c r="R104" s="146"/>
      <c r="S104" s="146"/>
    </row>
    <row r="105" spans="1:19" ht="23.25" customHeight="1" x14ac:dyDescent="0.2">
      <c r="A105" s="2">
        <v>96</v>
      </c>
      <c r="B105" s="57" t="s">
        <v>16</v>
      </c>
      <c r="C105" s="106">
        <f t="shared" si="62"/>
        <v>0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82">
        <v>0</v>
      </c>
      <c r="K105" s="60">
        <v>0</v>
      </c>
      <c r="L105" s="106">
        <v>0</v>
      </c>
      <c r="M105" s="144" t="s">
        <v>4</v>
      </c>
      <c r="N105" s="144"/>
      <c r="O105" s="145"/>
      <c r="P105" s="146"/>
      <c r="Q105" s="146"/>
      <c r="R105" s="146"/>
      <c r="S105" s="146"/>
    </row>
    <row r="106" spans="1:19" ht="19.5" customHeight="1" x14ac:dyDescent="0.2">
      <c r="A106" s="2">
        <v>97</v>
      </c>
      <c r="B106" s="57" t="s">
        <v>7</v>
      </c>
      <c r="C106" s="106">
        <f t="shared" si="62"/>
        <v>0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82">
        <v>0</v>
      </c>
      <c r="K106" s="60">
        <v>0</v>
      </c>
      <c r="L106" s="106">
        <v>0</v>
      </c>
      <c r="M106" s="144" t="s">
        <v>4</v>
      </c>
      <c r="N106" s="144"/>
      <c r="O106" s="145"/>
      <c r="P106" s="146"/>
      <c r="Q106" s="146"/>
      <c r="R106" s="146"/>
      <c r="S106" s="146"/>
    </row>
    <row r="107" spans="1:19" ht="26.25" customHeight="1" x14ac:dyDescent="0.2">
      <c r="A107" s="2">
        <v>98</v>
      </c>
      <c r="B107" s="57" t="s">
        <v>13</v>
      </c>
      <c r="C107" s="106">
        <f t="shared" si="62"/>
        <v>9083.430260000001</v>
      </c>
      <c r="D107" s="58">
        <v>0</v>
      </c>
      <c r="E107" s="58">
        <v>0</v>
      </c>
      <c r="F107" s="58">
        <v>0</v>
      </c>
      <c r="G107" s="58">
        <v>0</v>
      </c>
      <c r="H107" s="58">
        <v>1022</v>
      </c>
      <c r="I107" s="58">
        <v>4561.4302600000001</v>
      </c>
      <c r="J107" s="82">
        <v>1500</v>
      </c>
      <c r="K107" s="60">
        <v>1000</v>
      </c>
      <c r="L107" s="106">
        <v>1000</v>
      </c>
      <c r="M107" s="144" t="s">
        <v>4</v>
      </c>
      <c r="N107" s="144"/>
      <c r="O107" s="160">
        <f>D107+E107+F107+G107+H107</f>
        <v>1022</v>
      </c>
      <c r="P107" s="146"/>
      <c r="Q107" s="146"/>
      <c r="R107" s="146"/>
      <c r="S107" s="146"/>
    </row>
    <row r="108" spans="1:19" ht="26.25" customHeight="1" x14ac:dyDescent="0.2">
      <c r="A108" s="2">
        <v>99</v>
      </c>
      <c r="B108" s="90" t="s">
        <v>17</v>
      </c>
      <c r="C108" s="106">
        <f t="shared" si="62"/>
        <v>0</v>
      </c>
      <c r="D108" s="91">
        <v>0</v>
      </c>
      <c r="E108" s="91">
        <v>0</v>
      </c>
      <c r="F108" s="91">
        <v>0</v>
      </c>
      <c r="G108" s="91">
        <v>0</v>
      </c>
      <c r="H108" s="91">
        <v>0</v>
      </c>
      <c r="I108" s="91">
        <v>0</v>
      </c>
      <c r="J108" s="91">
        <v>0</v>
      </c>
      <c r="K108" s="91">
        <v>0</v>
      </c>
      <c r="L108" s="106">
        <v>0</v>
      </c>
      <c r="M108" s="144" t="s">
        <v>4</v>
      </c>
      <c r="N108" s="144"/>
      <c r="O108" s="92"/>
      <c r="P108" s="89"/>
      <c r="Q108" s="89"/>
      <c r="R108" s="89"/>
      <c r="S108" s="89"/>
    </row>
    <row r="109" spans="1:19" s="48" customFormat="1" ht="30" customHeight="1" x14ac:dyDescent="0.2">
      <c r="A109" s="2">
        <v>100</v>
      </c>
      <c r="B109" s="154" t="s">
        <v>50</v>
      </c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49"/>
      <c r="P109" s="49"/>
      <c r="Q109" s="49"/>
      <c r="R109" s="49"/>
      <c r="S109" s="50"/>
    </row>
    <row r="110" spans="1:19" ht="36" customHeight="1" x14ac:dyDescent="0.2">
      <c r="A110" s="2">
        <v>101</v>
      </c>
      <c r="B110" s="10" t="s">
        <v>18</v>
      </c>
      <c r="C110" s="106">
        <f t="shared" ref="C110:C174" si="72">D110+E110+F110+G110+H110+I110+J110+K110+L110</f>
        <v>695265.55605000001</v>
      </c>
      <c r="D110" s="44">
        <f>D112+D113</f>
        <v>34859.734659999995</v>
      </c>
      <c r="E110" s="45">
        <f t="shared" ref="E110:H110" si="73">E112+E113</f>
        <v>38712.639590000006</v>
      </c>
      <c r="F110" s="45">
        <f t="shared" si="73"/>
        <v>63052.526860000013</v>
      </c>
      <c r="G110" s="45">
        <f t="shared" si="73"/>
        <v>70209.811990000002</v>
      </c>
      <c r="H110" s="44">
        <f t="shared" si="73"/>
        <v>98157.491789999985</v>
      </c>
      <c r="I110" s="44">
        <f t="shared" ref="I110:K110" si="74">I112+I113</f>
        <v>131131.25783999998</v>
      </c>
      <c r="J110" s="82">
        <f t="shared" ref="J110" si="75">J112+J113</f>
        <v>111546.09332000001</v>
      </c>
      <c r="K110" s="60">
        <f t="shared" si="74"/>
        <v>83548</v>
      </c>
      <c r="L110" s="106">
        <f t="shared" ref="L110" si="76">L112+L113</f>
        <v>64048</v>
      </c>
      <c r="M110" s="144" t="s">
        <v>4</v>
      </c>
      <c r="N110" s="144"/>
      <c r="O110" s="151">
        <f>D110+E110+F110+G110+H110</f>
        <v>304992.20488999999</v>
      </c>
      <c r="P110" s="146"/>
      <c r="Q110" s="146"/>
      <c r="R110" s="146"/>
      <c r="S110" s="146"/>
    </row>
    <row r="111" spans="1:19" ht="30.75" customHeight="1" x14ac:dyDescent="0.2">
      <c r="A111" s="2">
        <v>102</v>
      </c>
      <c r="B111" s="10" t="s">
        <v>16</v>
      </c>
      <c r="C111" s="106">
        <f t="shared" si="72"/>
        <v>0</v>
      </c>
      <c r="D111" s="44">
        <v>0</v>
      </c>
      <c r="E111" s="45">
        <v>0</v>
      </c>
      <c r="F111" s="45">
        <v>0</v>
      </c>
      <c r="G111" s="45">
        <v>0</v>
      </c>
      <c r="H111" s="44">
        <v>0</v>
      </c>
      <c r="I111" s="44">
        <v>0</v>
      </c>
      <c r="J111" s="82">
        <v>0</v>
      </c>
      <c r="K111" s="60">
        <v>0</v>
      </c>
      <c r="L111" s="106">
        <v>0</v>
      </c>
      <c r="M111" s="144" t="s">
        <v>4</v>
      </c>
      <c r="N111" s="144"/>
      <c r="O111" s="21"/>
      <c r="P111" s="15"/>
      <c r="Q111" s="15"/>
      <c r="R111" s="15"/>
      <c r="S111" s="15"/>
    </row>
    <row r="112" spans="1:19" ht="24.75" customHeight="1" x14ac:dyDescent="0.2">
      <c r="A112" s="2">
        <v>103</v>
      </c>
      <c r="B112" s="10" t="s">
        <v>7</v>
      </c>
      <c r="C112" s="106">
        <f t="shared" si="72"/>
        <v>6121.4</v>
      </c>
      <c r="D112" s="44">
        <f t="shared" ref="D112:H113" si="77">D118+D124</f>
        <v>850</v>
      </c>
      <c r="E112" s="44">
        <f t="shared" si="77"/>
        <v>845.4</v>
      </c>
      <c r="F112" s="44">
        <f t="shared" si="77"/>
        <v>836.1</v>
      </c>
      <c r="G112" s="44">
        <f t="shared" si="77"/>
        <v>857</v>
      </c>
      <c r="H112" s="44">
        <f t="shared" si="77"/>
        <v>583</v>
      </c>
      <c r="I112" s="44">
        <f t="shared" ref="I112:K112" si="78">I118+I124</f>
        <v>655.9</v>
      </c>
      <c r="J112" s="82">
        <f t="shared" ref="J112" si="79">J118+J124</f>
        <v>498</v>
      </c>
      <c r="K112" s="60">
        <f t="shared" si="78"/>
        <v>498</v>
      </c>
      <c r="L112" s="106">
        <f t="shared" ref="L112" si="80">L118+L124</f>
        <v>498</v>
      </c>
      <c r="M112" s="144" t="s">
        <v>4</v>
      </c>
      <c r="N112" s="144"/>
      <c r="O112" s="151">
        <f>D112+E112+F112+G112+H112</f>
        <v>3971.5</v>
      </c>
      <c r="P112" s="146"/>
      <c r="Q112" s="146"/>
      <c r="R112" s="146"/>
      <c r="S112" s="146"/>
    </row>
    <row r="113" spans="1:19" ht="23.25" customHeight="1" x14ac:dyDescent="0.2">
      <c r="A113" s="2">
        <v>104</v>
      </c>
      <c r="B113" s="10" t="s">
        <v>13</v>
      </c>
      <c r="C113" s="106">
        <f t="shared" si="72"/>
        <v>689144.15604999999</v>
      </c>
      <c r="D113" s="44">
        <f t="shared" si="77"/>
        <v>34009.734659999995</v>
      </c>
      <c r="E113" s="44">
        <f t="shared" si="77"/>
        <v>37867.239590000005</v>
      </c>
      <c r="F113" s="44">
        <f t="shared" si="77"/>
        <v>62216.426860000014</v>
      </c>
      <c r="G113" s="44">
        <f t="shared" si="77"/>
        <v>69352.811990000002</v>
      </c>
      <c r="H113" s="44">
        <f t="shared" si="77"/>
        <v>97574.491789999985</v>
      </c>
      <c r="I113" s="44">
        <f t="shared" ref="I113:K113" si="81">I119+I125</f>
        <v>130475.35783999998</v>
      </c>
      <c r="J113" s="82">
        <f t="shared" ref="J113" si="82">J119+J125</f>
        <v>111048.09332000001</v>
      </c>
      <c r="K113" s="60">
        <f t="shared" si="81"/>
        <v>83050</v>
      </c>
      <c r="L113" s="106">
        <f t="shared" ref="L113" si="83">L119+L125</f>
        <v>63550</v>
      </c>
      <c r="M113" s="144" t="s">
        <v>4</v>
      </c>
      <c r="N113" s="144"/>
      <c r="O113" s="151">
        <f>D113+E113+F113+G113+H113</f>
        <v>301020.70488999999</v>
      </c>
      <c r="P113" s="146"/>
      <c r="Q113" s="146"/>
      <c r="R113" s="146"/>
      <c r="S113" s="146"/>
    </row>
    <row r="114" spans="1:19" ht="23.25" customHeight="1" x14ac:dyDescent="0.2">
      <c r="A114" s="2">
        <v>105</v>
      </c>
      <c r="B114" s="10" t="s">
        <v>17</v>
      </c>
      <c r="C114" s="106">
        <f t="shared" si="72"/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82">
        <v>0</v>
      </c>
      <c r="K114" s="60">
        <v>0</v>
      </c>
      <c r="L114" s="106">
        <v>0</v>
      </c>
      <c r="M114" s="144" t="s">
        <v>4</v>
      </c>
      <c r="N114" s="144"/>
      <c r="O114" s="21"/>
      <c r="P114" s="15"/>
      <c r="Q114" s="15"/>
      <c r="R114" s="15"/>
      <c r="S114" s="15"/>
    </row>
    <row r="115" spans="1:19" ht="23.25" customHeight="1" x14ac:dyDescent="0.2">
      <c r="A115" s="2">
        <v>106</v>
      </c>
      <c r="B115" s="127" t="s">
        <v>79</v>
      </c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15"/>
      <c r="N115" s="115"/>
      <c r="O115" s="119"/>
      <c r="P115" s="117"/>
      <c r="Q115" s="117"/>
      <c r="R115" s="117"/>
      <c r="S115" s="117"/>
    </row>
    <row r="116" spans="1:19" ht="40.5" customHeight="1" x14ac:dyDescent="0.2">
      <c r="A116" s="2">
        <v>107</v>
      </c>
      <c r="B116" s="127" t="s">
        <v>77</v>
      </c>
      <c r="C116" s="106">
        <f t="shared" si="72"/>
        <v>0</v>
      </c>
      <c r="D116" s="44">
        <f t="shared" ref="D116:G116" si="84">D120+D119+D118+D117</f>
        <v>0</v>
      </c>
      <c r="E116" s="44">
        <f t="shared" si="84"/>
        <v>0</v>
      </c>
      <c r="F116" s="44">
        <f t="shared" si="84"/>
        <v>0</v>
      </c>
      <c r="G116" s="44">
        <f t="shared" si="84"/>
        <v>0</v>
      </c>
      <c r="H116" s="44">
        <f>H120+H119+H118+H117</f>
        <v>0</v>
      </c>
      <c r="I116" s="44">
        <f>I120+I119+I118+I117</f>
        <v>0</v>
      </c>
      <c r="J116" s="82">
        <f>J120+J119+J118+J117</f>
        <v>0</v>
      </c>
      <c r="K116" s="60">
        <f>K120+K119+K118+K117</f>
        <v>0</v>
      </c>
      <c r="L116" s="106">
        <f>L120+L119+L118+L117</f>
        <v>0</v>
      </c>
      <c r="M116" s="144" t="s">
        <v>4</v>
      </c>
      <c r="N116" s="144"/>
      <c r="O116" s="145"/>
      <c r="P116" s="146"/>
      <c r="Q116" s="146"/>
      <c r="R116" s="146"/>
      <c r="S116" s="146"/>
    </row>
    <row r="117" spans="1:19" ht="24" customHeight="1" x14ac:dyDescent="0.2">
      <c r="A117" s="2">
        <v>108</v>
      </c>
      <c r="B117" s="10" t="s">
        <v>16</v>
      </c>
      <c r="C117" s="106">
        <f t="shared" si="72"/>
        <v>0</v>
      </c>
      <c r="D117" s="44">
        <v>0</v>
      </c>
      <c r="E117" s="44">
        <v>0</v>
      </c>
      <c r="F117" s="44">
        <v>0</v>
      </c>
      <c r="G117" s="77">
        <v>0</v>
      </c>
      <c r="H117" s="44">
        <v>0</v>
      </c>
      <c r="I117" s="44">
        <v>0</v>
      </c>
      <c r="J117" s="82">
        <v>0</v>
      </c>
      <c r="K117" s="60">
        <v>0</v>
      </c>
      <c r="L117" s="106">
        <v>0</v>
      </c>
      <c r="M117" s="144" t="s">
        <v>4</v>
      </c>
      <c r="N117" s="144"/>
      <c r="O117" s="20"/>
      <c r="P117" s="15"/>
      <c r="Q117" s="15"/>
      <c r="R117" s="15"/>
      <c r="S117" s="15"/>
    </row>
    <row r="118" spans="1:19" ht="22.5" customHeight="1" x14ac:dyDescent="0.2">
      <c r="A118" s="2">
        <v>109</v>
      </c>
      <c r="B118" s="10" t="s">
        <v>7</v>
      </c>
      <c r="C118" s="106">
        <f t="shared" si="72"/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82">
        <v>0</v>
      </c>
      <c r="K118" s="60">
        <v>0</v>
      </c>
      <c r="L118" s="106">
        <v>0</v>
      </c>
      <c r="M118" s="144" t="s">
        <v>4</v>
      </c>
      <c r="N118" s="144"/>
      <c r="O118" s="145"/>
      <c r="P118" s="146"/>
      <c r="Q118" s="146"/>
      <c r="R118" s="146"/>
      <c r="S118" s="146"/>
    </row>
    <row r="119" spans="1:19" ht="18" x14ac:dyDescent="0.2">
      <c r="A119" s="2">
        <v>110</v>
      </c>
      <c r="B119" s="10" t="s">
        <v>13</v>
      </c>
      <c r="C119" s="106">
        <f t="shared" si="72"/>
        <v>0</v>
      </c>
      <c r="D119" s="44">
        <v>0</v>
      </c>
      <c r="E119" s="44">
        <v>0</v>
      </c>
      <c r="F119" s="44">
        <v>0</v>
      </c>
      <c r="G119" s="44">
        <v>0</v>
      </c>
      <c r="H119" s="77">
        <v>0</v>
      </c>
      <c r="I119" s="44">
        <v>0</v>
      </c>
      <c r="J119" s="82">
        <v>0</v>
      </c>
      <c r="K119" s="60">
        <v>0</v>
      </c>
      <c r="L119" s="106">
        <v>0</v>
      </c>
      <c r="M119" s="144" t="s">
        <v>4</v>
      </c>
      <c r="N119" s="144"/>
      <c r="O119" s="145"/>
      <c r="P119" s="146"/>
      <c r="Q119" s="146"/>
      <c r="R119" s="146"/>
      <c r="S119" s="146"/>
    </row>
    <row r="120" spans="1:19" ht="18" x14ac:dyDescent="0.2">
      <c r="A120" s="2">
        <v>111</v>
      </c>
      <c r="B120" s="10" t="s">
        <v>17</v>
      </c>
      <c r="C120" s="106">
        <f t="shared" si="72"/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82">
        <v>0</v>
      </c>
      <c r="K120" s="60">
        <v>0</v>
      </c>
      <c r="L120" s="106">
        <v>0</v>
      </c>
      <c r="M120" s="144" t="s">
        <v>4</v>
      </c>
      <c r="N120" s="144"/>
      <c r="O120" s="20"/>
      <c r="P120" s="15"/>
      <c r="Q120" s="15"/>
      <c r="R120" s="15"/>
      <c r="S120" s="15"/>
    </row>
    <row r="121" spans="1:19" ht="18" x14ac:dyDescent="0.2">
      <c r="A121" s="2">
        <v>112</v>
      </c>
      <c r="B121" s="4" t="s">
        <v>80</v>
      </c>
      <c r="C121" s="128"/>
      <c r="D121" s="128"/>
      <c r="E121" s="128"/>
      <c r="F121" s="128"/>
      <c r="G121" s="128"/>
      <c r="H121" s="128"/>
      <c r="I121" s="128"/>
      <c r="J121" s="128"/>
      <c r="K121" s="128"/>
      <c r="L121" s="128"/>
      <c r="M121" s="115"/>
      <c r="N121" s="115"/>
      <c r="O121" s="116"/>
      <c r="P121" s="117"/>
      <c r="Q121" s="117"/>
      <c r="R121" s="117"/>
      <c r="S121" s="117"/>
    </row>
    <row r="122" spans="1:19" ht="33.75" customHeight="1" x14ac:dyDescent="0.2">
      <c r="A122" s="2">
        <v>113</v>
      </c>
      <c r="B122" s="129" t="s">
        <v>71</v>
      </c>
      <c r="C122" s="106">
        <f t="shared" si="72"/>
        <v>695265.55605000001</v>
      </c>
      <c r="D122" s="44">
        <f t="shared" ref="D122:H122" si="85">D124+D125</f>
        <v>34859.734659999995</v>
      </c>
      <c r="E122" s="44">
        <f t="shared" si="85"/>
        <v>38712.639590000006</v>
      </c>
      <c r="F122" s="44">
        <f t="shared" si="85"/>
        <v>63052.526860000013</v>
      </c>
      <c r="G122" s="44">
        <f t="shared" si="85"/>
        <v>70209.811990000002</v>
      </c>
      <c r="H122" s="44">
        <f t="shared" si="85"/>
        <v>98157.491789999985</v>
      </c>
      <c r="I122" s="44">
        <f t="shared" ref="I122:K122" si="86">I124+I125</f>
        <v>131131.25783999998</v>
      </c>
      <c r="J122" s="82">
        <f t="shared" ref="J122" si="87">J124+J125</f>
        <v>111546.09332000001</v>
      </c>
      <c r="K122" s="60">
        <f t="shared" si="86"/>
        <v>83548</v>
      </c>
      <c r="L122" s="106">
        <f t="shared" ref="L122" si="88">L124+L125</f>
        <v>64048</v>
      </c>
      <c r="M122" s="144" t="s">
        <v>4</v>
      </c>
      <c r="N122" s="144"/>
      <c r="O122" s="152">
        <f>D122+E122+F122+G122+H122</f>
        <v>304992.20488999999</v>
      </c>
      <c r="P122" s="146"/>
      <c r="Q122" s="146"/>
      <c r="R122" s="146"/>
      <c r="S122" s="146"/>
    </row>
    <row r="123" spans="1:19" ht="25.5" customHeight="1" x14ac:dyDescent="0.2">
      <c r="A123" s="2">
        <v>114</v>
      </c>
      <c r="B123" s="10" t="s">
        <v>16</v>
      </c>
      <c r="C123" s="106">
        <f t="shared" si="72"/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82">
        <v>0</v>
      </c>
      <c r="K123" s="60">
        <v>0</v>
      </c>
      <c r="L123" s="106">
        <v>0</v>
      </c>
      <c r="M123" s="144" t="s">
        <v>4</v>
      </c>
      <c r="N123" s="144"/>
      <c r="O123" s="23"/>
      <c r="P123" s="15"/>
      <c r="Q123" s="15"/>
      <c r="R123" s="15"/>
      <c r="S123" s="15"/>
    </row>
    <row r="124" spans="1:19" ht="25.5" customHeight="1" x14ac:dyDescent="0.2">
      <c r="A124" s="2">
        <v>115</v>
      </c>
      <c r="B124" s="10" t="s">
        <v>7</v>
      </c>
      <c r="C124" s="106">
        <f t="shared" si="72"/>
        <v>6121.4</v>
      </c>
      <c r="D124" s="44">
        <f t="shared" ref="D124:H124" si="89">D169</f>
        <v>850</v>
      </c>
      <c r="E124" s="44">
        <f t="shared" si="89"/>
        <v>845.4</v>
      </c>
      <c r="F124" s="44">
        <f t="shared" si="89"/>
        <v>836.1</v>
      </c>
      <c r="G124" s="44">
        <f t="shared" si="89"/>
        <v>857</v>
      </c>
      <c r="H124" s="44">
        <f t="shared" si="89"/>
        <v>583</v>
      </c>
      <c r="I124" s="44">
        <f t="shared" ref="I124:K124" si="90">I169</f>
        <v>655.9</v>
      </c>
      <c r="J124" s="82">
        <f t="shared" ref="J124" si="91">J169</f>
        <v>498</v>
      </c>
      <c r="K124" s="60">
        <f t="shared" si="90"/>
        <v>498</v>
      </c>
      <c r="L124" s="106">
        <f t="shared" ref="L124" si="92">L169</f>
        <v>498</v>
      </c>
      <c r="M124" s="144" t="s">
        <v>4</v>
      </c>
      <c r="N124" s="144"/>
      <c r="O124" s="153">
        <f>D124+E124+F124+G124+H124</f>
        <v>3971.5</v>
      </c>
      <c r="P124" s="163"/>
      <c r="Q124" s="163"/>
      <c r="R124" s="163"/>
      <c r="S124" s="163"/>
    </row>
    <row r="125" spans="1:19" ht="22.5" customHeight="1" x14ac:dyDescent="0.2">
      <c r="A125" s="2">
        <v>116</v>
      </c>
      <c r="B125" s="10" t="s">
        <v>13</v>
      </c>
      <c r="C125" s="106">
        <f t="shared" si="72"/>
        <v>689144.15604999999</v>
      </c>
      <c r="D125" s="44">
        <f t="shared" ref="D125:E125" si="93">D130+D140+D145+D150+D155+D160+D165+D170</f>
        <v>34009.734659999995</v>
      </c>
      <c r="E125" s="44">
        <f t="shared" si="93"/>
        <v>37867.239590000005</v>
      </c>
      <c r="F125" s="44">
        <f>F130+F140+F145+F150+F155+F160+F165+F170</f>
        <v>62216.426860000014</v>
      </c>
      <c r="G125" s="44">
        <f>G130+G140+G145+G150+G155+G160+G165+G170+G175</f>
        <v>69352.811990000002</v>
      </c>
      <c r="H125" s="44">
        <f>H130+H140+H145+H150+H155+H160+H165+H170+H175+H135</f>
        <v>97574.491789999985</v>
      </c>
      <c r="I125" s="44">
        <f>I130+I140+I145+I150+I155+I160+I165+I170+I175+I135+I180</f>
        <v>130475.35783999998</v>
      </c>
      <c r="J125" s="82">
        <f>J130+J140+J145+J150+J155+J160+J165+J170+J175+J185+J190</f>
        <v>111048.09332000001</v>
      </c>
      <c r="K125" s="60">
        <f t="shared" ref="K125" si="94">K130+K140+K145+K150+K155+K160+K165+K170+K175</f>
        <v>83050</v>
      </c>
      <c r="L125" s="106">
        <f t="shared" ref="L125" si="95">L130+L140+L145+L150+L155+L160+L165+L170+L175</f>
        <v>63550</v>
      </c>
      <c r="M125" s="144" t="s">
        <v>4</v>
      </c>
      <c r="N125" s="144"/>
      <c r="O125" s="161">
        <f>D125+E125+F125+G125+H125</f>
        <v>301020.70488999999</v>
      </c>
      <c r="P125" s="162"/>
      <c r="Q125" s="162"/>
      <c r="R125" s="162"/>
      <c r="S125" s="162"/>
    </row>
    <row r="126" spans="1:19" ht="22.5" customHeight="1" x14ac:dyDescent="0.2">
      <c r="A126" s="2">
        <v>117</v>
      </c>
      <c r="B126" s="10" t="s">
        <v>17</v>
      </c>
      <c r="C126" s="106">
        <f t="shared" si="72"/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82">
        <v>0</v>
      </c>
      <c r="K126" s="60">
        <v>0</v>
      </c>
      <c r="L126" s="106">
        <v>0</v>
      </c>
      <c r="M126" s="144" t="s">
        <v>4</v>
      </c>
      <c r="N126" s="144"/>
      <c r="O126" s="24"/>
      <c r="P126" s="25"/>
      <c r="Q126" s="25"/>
      <c r="R126" s="25"/>
      <c r="S126" s="25"/>
    </row>
    <row r="127" spans="1:19" ht="40.5" customHeight="1" x14ac:dyDescent="0.2">
      <c r="A127" s="2">
        <v>118</v>
      </c>
      <c r="B127" s="10" t="s">
        <v>55</v>
      </c>
      <c r="C127" s="106">
        <f t="shared" si="72"/>
        <v>195160.20196000001</v>
      </c>
      <c r="D127" s="8">
        <f t="shared" ref="D127:G127" si="96">D131+D130+D129+D128</f>
        <v>16707.25765</v>
      </c>
      <c r="E127" s="8">
        <f t="shared" si="96"/>
        <v>18721.898690000002</v>
      </c>
      <c r="F127" s="8">
        <f t="shared" si="96"/>
        <v>18202.545269999999</v>
      </c>
      <c r="G127" s="8">
        <f t="shared" si="96"/>
        <v>19318.998070000001</v>
      </c>
      <c r="H127" s="8">
        <f>H131+H130+H129+H128</f>
        <v>36788.836369999997</v>
      </c>
      <c r="I127" s="8">
        <f>I131+I130+I129+I128</f>
        <v>27150.23488</v>
      </c>
      <c r="J127" s="8">
        <f>J131+J130+J129+J128</f>
        <v>23270.43103</v>
      </c>
      <c r="K127" s="8">
        <f>K131+K130+K129+K128</f>
        <v>25000</v>
      </c>
      <c r="L127" s="8">
        <f>L131+L130+L129+L128</f>
        <v>10000</v>
      </c>
      <c r="M127" s="144">
        <v>14</v>
      </c>
      <c r="N127" s="144"/>
      <c r="O127" s="152" t="e">
        <f>#REF!+#REF!+#REF!+#REF!+#REF!</f>
        <v>#REF!</v>
      </c>
      <c r="P127" s="146"/>
      <c r="Q127" s="146"/>
      <c r="R127" s="146"/>
      <c r="S127" s="146"/>
    </row>
    <row r="128" spans="1:19" ht="21.75" customHeight="1" x14ac:dyDescent="0.2">
      <c r="A128" s="2">
        <v>119</v>
      </c>
      <c r="B128" s="10" t="s">
        <v>16</v>
      </c>
      <c r="C128" s="106">
        <f t="shared" si="72"/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31">
        <v>0</v>
      </c>
      <c r="J128" s="82">
        <v>0</v>
      </c>
      <c r="K128" s="60">
        <v>0</v>
      </c>
      <c r="L128" s="106">
        <v>0</v>
      </c>
      <c r="M128" s="144" t="s">
        <v>4</v>
      </c>
      <c r="N128" s="144"/>
      <c r="O128" s="23"/>
      <c r="P128" s="15"/>
      <c r="Q128" s="15"/>
      <c r="R128" s="15"/>
      <c r="S128" s="15"/>
    </row>
    <row r="129" spans="1:19" ht="26.25" customHeight="1" x14ac:dyDescent="0.2">
      <c r="A129" s="2">
        <v>120</v>
      </c>
      <c r="B129" s="10" t="s">
        <v>7</v>
      </c>
      <c r="C129" s="106">
        <f t="shared" si="72"/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31">
        <v>0</v>
      </c>
      <c r="J129" s="82">
        <v>0</v>
      </c>
      <c r="K129" s="60">
        <v>0</v>
      </c>
      <c r="L129" s="106">
        <v>0</v>
      </c>
      <c r="M129" s="144" t="s">
        <v>4</v>
      </c>
      <c r="N129" s="144"/>
      <c r="O129" s="145"/>
      <c r="P129" s="146"/>
      <c r="Q129" s="146"/>
      <c r="R129" s="146"/>
      <c r="S129" s="146"/>
    </row>
    <row r="130" spans="1:19" ht="25.5" customHeight="1" x14ac:dyDescent="0.2">
      <c r="A130" s="2">
        <v>121</v>
      </c>
      <c r="B130" s="10" t="s">
        <v>13</v>
      </c>
      <c r="C130" s="106">
        <f t="shared" si="72"/>
        <v>195160.20196000001</v>
      </c>
      <c r="D130" s="44">
        <v>16707.25765</v>
      </c>
      <c r="E130" s="44">
        <v>18721.898690000002</v>
      </c>
      <c r="F130" s="44">
        <v>18202.545269999999</v>
      </c>
      <c r="G130" s="44">
        <v>19318.998070000001</v>
      </c>
      <c r="H130" s="44">
        <v>36788.836369999997</v>
      </c>
      <c r="I130" s="44">
        <v>27150.23488</v>
      </c>
      <c r="J130" s="82">
        <v>23270.43103</v>
      </c>
      <c r="K130" s="60">
        <v>25000</v>
      </c>
      <c r="L130" s="106">
        <v>10000</v>
      </c>
      <c r="M130" s="144" t="s">
        <v>4</v>
      </c>
      <c r="N130" s="144"/>
      <c r="O130" s="152">
        <f>D130+E130+F130+G130+H130</f>
        <v>109739.53605</v>
      </c>
      <c r="P130" s="146"/>
      <c r="Q130" s="146"/>
      <c r="R130" s="146"/>
      <c r="S130" s="146"/>
    </row>
    <row r="131" spans="1:19" ht="25.5" customHeight="1" x14ac:dyDescent="0.2">
      <c r="A131" s="2">
        <v>122</v>
      </c>
      <c r="B131" s="10" t="s">
        <v>17</v>
      </c>
      <c r="C131" s="106">
        <f t="shared" si="72"/>
        <v>0</v>
      </c>
      <c r="D131" s="44">
        <v>0</v>
      </c>
      <c r="E131" s="44">
        <v>0</v>
      </c>
      <c r="F131" s="44">
        <v>0</v>
      </c>
      <c r="G131" s="44">
        <v>0</v>
      </c>
      <c r="H131" s="44">
        <v>0</v>
      </c>
      <c r="I131" s="44">
        <v>0</v>
      </c>
      <c r="J131" s="82">
        <v>0</v>
      </c>
      <c r="K131" s="60">
        <v>0</v>
      </c>
      <c r="L131" s="106">
        <v>0</v>
      </c>
      <c r="M131" s="144" t="s">
        <v>4</v>
      </c>
      <c r="N131" s="144"/>
      <c r="O131" s="23"/>
      <c r="P131" s="15"/>
      <c r="Q131" s="15"/>
      <c r="R131" s="15"/>
      <c r="S131" s="15"/>
    </row>
    <row r="132" spans="1:19" ht="90" customHeight="1" x14ac:dyDescent="0.2">
      <c r="A132" s="2">
        <v>123</v>
      </c>
      <c r="B132" s="75" t="s">
        <v>64</v>
      </c>
      <c r="C132" s="106">
        <f t="shared" si="72"/>
        <v>25932.074000000001</v>
      </c>
      <c r="D132" s="8">
        <f t="shared" ref="D132:G132" si="97">D136+D135+D134+D133</f>
        <v>0</v>
      </c>
      <c r="E132" s="8">
        <f t="shared" si="97"/>
        <v>0</v>
      </c>
      <c r="F132" s="8">
        <f t="shared" si="97"/>
        <v>0</v>
      </c>
      <c r="G132" s="8">
        <f t="shared" si="97"/>
        <v>0</v>
      </c>
      <c r="H132" s="8">
        <f>H136+H135+H134+H133</f>
        <v>0</v>
      </c>
      <c r="I132" s="8">
        <f>I136+I135+I134+I133</f>
        <v>25932.074000000001</v>
      </c>
      <c r="J132" s="8">
        <f>J136+J135+J134+J133</f>
        <v>0</v>
      </c>
      <c r="K132" s="8">
        <f>K136+K135+K134+K133</f>
        <v>0</v>
      </c>
      <c r="L132" s="8">
        <f>L136+L135+L134+L133</f>
        <v>0</v>
      </c>
      <c r="M132" s="144">
        <v>14</v>
      </c>
      <c r="N132" s="144"/>
      <c r="O132" s="152" t="e">
        <f>#REF!+#REF!+#REF!+#REF!+#REF!</f>
        <v>#REF!</v>
      </c>
      <c r="P132" s="146"/>
      <c r="Q132" s="146"/>
      <c r="R132" s="146"/>
      <c r="S132" s="146"/>
    </row>
    <row r="133" spans="1:19" ht="21.75" customHeight="1" x14ac:dyDescent="0.2">
      <c r="A133" s="2">
        <v>124</v>
      </c>
      <c r="B133" s="75" t="s">
        <v>16</v>
      </c>
      <c r="C133" s="106">
        <f t="shared" si="72"/>
        <v>0</v>
      </c>
      <c r="D133" s="76">
        <v>0</v>
      </c>
      <c r="E133" s="76">
        <v>0</v>
      </c>
      <c r="F133" s="76">
        <v>0</v>
      </c>
      <c r="G133" s="76">
        <v>0</v>
      </c>
      <c r="H133" s="76">
        <v>0</v>
      </c>
      <c r="I133" s="76">
        <v>0</v>
      </c>
      <c r="J133" s="82">
        <v>0</v>
      </c>
      <c r="K133" s="76">
        <v>0</v>
      </c>
      <c r="L133" s="106">
        <v>0</v>
      </c>
      <c r="M133" s="144" t="s">
        <v>4</v>
      </c>
      <c r="N133" s="144"/>
      <c r="O133" s="74"/>
      <c r="P133" s="73"/>
      <c r="Q133" s="73"/>
      <c r="R133" s="73"/>
      <c r="S133" s="73"/>
    </row>
    <row r="134" spans="1:19" ht="26.25" customHeight="1" x14ac:dyDescent="0.2">
      <c r="A134" s="2">
        <v>125</v>
      </c>
      <c r="B134" s="75" t="s">
        <v>7</v>
      </c>
      <c r="C134" s="106">
        <f t="shared" si="72"/>
        <v>0</v>
      </c>
      <c r="D134" s="76">
        <v>0</v>
      </c>
      <c r="E134" s="76">
        <v>0</v>
      </c>
      <c r="F134" s="76">
        <v>0</v>
      </c>
      <c r="G134" s="76">
        <v>0</v>
      </c>
      <c r="H134" s="76">
        <v>0</v>
      </c>
      <c r="I134" s="76">
        <v>0</v>
      </c>
      <c r="J134" s="82">
        <v>0</v>
      </c>
      <c r="K134" s="76">
        <v>0</v>
      </c>
      <c r="L134" s="106">
        <v>0</v>
      </c>
      <c r="M134" s="144" t="s">
        <v>4</v>
      </c>
      <c r="N134" s="144"/>
      <c r="O134" s="145"/>
      <c r="P134" s="146"/>
      <c r="Q134" s="146"/>
      <c r="R134" s="146"/>
      <c r="S134" s="146"/>
    </row>
    <row r="135" spans="1:19" ht="25.5" customHeight="1" x14ac:dyDescent="0.2">
      <c r="A135" s="2">
        <v>126</v>
      </c>
      <c r="B135" s="75" t="s">
        <v>13</v>
      </c>
      <c r="C135" s="106">
        <f t="shared" si="72"/>
        <v>25932.074000000001</v>
      </c>
      <c r="D135" s="76">
        <v>0</v>
      </c>
      <c r="E135" s="76">
        <v>0</v>
      </c>
      <c r="F135" s="76">
        <v>0</v>
      </c>
      <c r="G135" s="76">
        <v>0</v>
      </c>
      <c r="H135" s="76">
        <v>0</v>
      </c>
      <c r="I135" s="76">
        <v>25932.074000000001</v>
      </c>
      <c r="J135" s="82">
        <v>0</v>
      </c>
      <c r="K135" s="76">
        <v>0</v>
      </c>
      <c r="L135" s="106">
        <v>0</v>
      </c>
      <c r="M135" s="144" t="s">
        <v>4</v>
      </c>
      <c r="N135" s="144"/>
      <c r="O135" s="152">
        <f>D135+E135+F135+G135+H135</f>
        <v>0</v>
      </c>
      <c r="P135" s="146"/>
      <c r="Q135" s="146"/>
      <c r="R135" s="146"/>
      <c r="S135" s="146"/>
    </row>
    <row r="136" spans="1:19" ht="25.5" customHeight="1" x14ac:dyDescent="0.2">
      <c r="A136" s="2">
        <v>127</v>
      </c>
      <c r="B136" s="75" t="s">
        <v>17</v>
      </c>
      <c r="C136" s="106">
        <f t="shared" si="72"/>
        <v>0</v>
      </c>
      <c r="D136" s="76">
        <v>0</v>
      </c>
      <c r="E136" s="76">
        <v>0</v>
      </c>
      <c r="F136" s="76">
        <v>0</v>
      </c>
      <c r="G136" s="76">
        <v>0</v>
      </c>
      <c r="H136" s="76">
        <v>0</v>
      </c>
      <c r="I136" s="76">
        <v>0</v>
      </c>
      <c r="J136" s="82">
        <v>0</v>
      </c>
      <c r="K136" s="76">
        <v>0</v>
      </c>
      <c r="L136" s="106">
        <v>0</v>
      </c>
      <c r="M136" s="144" t="s">
        <v>4</v>
      </c>
      <c r="N136" s="144"/>
      <c r="O136" s="74"/>
      <c r="P136" s="73"/>
      <c r="Q136" s="73"/>
      <c r="R136" s="73"/>
      <c r="S136" s="73"/>
    </row>
    <row r="137" spans="1:19" ht="32.25" customHeight="1" x14ac:dyDescent="0.2">
      <c r="A137" s="2">
        <v>128</v>
      </c>
      <c r="B137" s="10" t="s">
        <v>56</v>
      </c>
      <c r="C137" s="106">
        <f t="shared" si="72"/>
        <v>377846.17603999999</v>
      </c>
      <c r="D137" s="8">
        <f t="shared" ref="D137:G137" si="98">D141+D140+D139+D138</f>
        <v>11750.924489999999</v>
      </c>
      <c r="E137" s="8">
        <f t="shared" si="98"/>
        <v>17123.0409</v>
      </c>
      <c r="F137" s="8">
        <f t="shared" si="98"/>
        <v>34674.535000000003</v>
      </c>
      <c r="G137" s="8">
        <f t="shared" si="98"/>
        <v>37199.246679999997</v>
      </c>
      <c r="H137" s="8">
        <f>H141+H140+H139+H138</f>
        <v>41354.287700000001</v>
      </c>
      <c r="I137" s="8">
        <f>I141+I140+I139+I138</f>
        <v>55204.14127</v>
      </c>
      <c r="J137" s="8">
        <f>J141+J140+J139+J138</f>
        <v>75040</v>
      </c>
      <c r="K137" s="8">
        <f>K141+K140+K139+K138</f>
        <v>55000</v>
      </c>
      <c r="L137" s="8">
        <f>L141+L140+L139+L138</f>
        <v>50500</v>
      </c>
      <c r="M137" s="144" t="s">
        <v>39</v>
      </c>
      <c r="N137" s="144"/>
      <c r="O137" s="152" t="e">
        <f>#REF!+#REF!+#REF!+#REF!+#REF!</f>
        <v>#REF!</v>
      </c>
      <c r="P137" s="146"/>
      <c r="Q137" s="146"/>
      <c r="R137" s="146"/>
      <c r="S137" s="146"/>
    </row>
    <row r="138" spans="1:19" ht="18.75" customHeight="1" x14ac:dyDescent="0.2">
      <c r="A138" s="2">
        <v>129</v>
      </c>
      <c r="B138" s="10" t="s">
        <v>16</v>
      </c>
      <c r="C138" s="106">
        <f t="shared" si="72"/>
        <v>0</v>
      </c>
      <c r="D138" s="44">
        <v>0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82">
        <v>0</v>
      </c>
      <c r="K138" s="60">
        <v>0</v>
      </c>
      <c r="L138" s="106">
        <v>0</v>
      </c>
      <c r="M138" s="144" t="s">
        <v>4</v>
      </c>
      <c r="N138" s="144"/>
      <c r="O138" s="23"/>
      <c r="P138" s="15"/>
      <c r="Q138" s="15"/>
      <c r="R138" s="15"/>
      <c r="S138" s="15"/>
    </row>
    <row r="139" spans="1:19" ht="20.25" customHeight="1" x14ac:dyDescent="0.2">
      <c r="A139" s="2">
        <v>130</v>
      </c>
      <c r="B139" s="10" t="s">
        <v>19</v>
      </c>
      <c r="C139" s="106">
        <f t="shared" si="72"/>
        <v>0</v>
      </c>
      <c r="D139" s="44">
        <v>0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82">
        <v>0</v>
      </c>
      <c r="K139" s="60">
        <v>0</v>
      </c>
      <c r="L139" s="106">
        <v>0</v>
      </c>
      <c r="M139" s="144" t="s">
        <v>4</v>
      </c>
      <c r="N139" s="144"/>
      <c r="O139" s="145"/>
      <c r="P139" s="146"/>
      <c r="Q139" s="146"/>
      <c r="R139" s="146"/>
      <c r="S139" s="146"/>
    </row>
    <row r="140" spans="1:19" ht="24" customHeight="1" x14ac:dyDescent="0.2">
      <c r="A140" s="2">
        <v>131</v>
      </c>
      <c r="B140" s="10" t="s">
        <v>13</v>
      </c>
      <c r="C140" s="106">
        <f t="shared" si="72"/>
        <v>377846.17603999999</v>
      </c>
      <c r="D140" s="44">
        <v>11750.924489999999</v>
      </c>
      <c r="E140" s="44">
        <v>17123.0409</v>
      </c>
      <c r="F140" s="44">
        <v>34674.535000000003</v>
      </c>
      <c r="G140" s="44">
        <v>37199.246679999997</v>
      </c>
      <c r="H140" s="44">
        <v>41354.287700000001</v>
      </c>
      <c r="I140" s="44">
        <v>55204.14127</v>
      </c>
      <c r="J140" s="82">
        <v>75040</v>
      </c>
      <c r="K140" s="60">
        <v>55000</v>
      </c>
      <c r="L140" s="106">
        <v>50500</v>
      </c>
      <c r="M140" s="144" t="s">
        <v>4</v>
      </c>
      <c r="N140" s="144"/>
      <c r="O140" s="152"/>
      <c r="P140" s="146"/>
      <c r="Q140" s="146"/>
      <c r="R140" s="146"/>
      <c r="S140" s="146"/>
    </row>
    <row r="141" spans="1:19" ht="19.5" customHeight="1" x14ac:dyDescent="0.2">
      <c r="A141" s="2">
        <v>132</v>
      </c>
      <c r="B141" s="10" t="s">
        <v>17</v>
      </c>
      <c r="C141" s="106">
        <f t="shared" si="72"/>
        <v>0</v>
      </c>
      <c r="D141" s="44">
        <v>0</v>
      </c>
      <c r="E141" s="44">
        <v>0</v>
      </c>
      <c r="F141" s="44">
        <v>0</v>
      </c>
      <c r="G141" s="44">
        <v>0</v>
      </c>
      <c r="H141" s="44">
        <v>0</v>
      </c>
      <c r="I141" s="44">
        <v>0</v>
      </c>
      <c r="J141" s="82">
        <v>0</v>
      </c>
      <c r="K141" s="60">
        <v>0</v>
      </c>
      <c r="L141" s="106">
        <v>0</v>
      </c>
      <c r="M141" s="144" t="s">
        <v>4</v>
      </c>
      <c r="N141" s="144"/>
      <c r="O141" s="23"/>
      <c r="P141" s="15"/>
      <c r="Q141" s="15"/>
      <c r="R141" s="15"/>
      <c r="S141" s="15"/>
    </row>
    <row r="142" spans="1:19" ht="58.5" customHeight="1" x14ac:dyDescent="0.2">
      <c r="A142" s="2">
        <v>133</v>
      </c>
      <c r="B142" s="10" t="s">
        <v>57</v>
      </c>
      <c r="C142" s="106">
        <f t="shared" si="72"/>
        <v>1709.288</v>
      </c>
      <c r="D142" s="8">
        <f t="shared" ref="D142:G142" si="99">D146+D145+D144+D143</f>
        <v>70</v>
      </c>
      <c r="E142" s="8">
        <f t="shared" si="99"/>
        <v>80</v>
      </c>
      <c r="F142" s="8">
        <f t="shared" si="99"/>
        <v>122.3</v>
      </c>
      <c r="G142" s="8">
        <f t="shared" si="99"/>
        <v>130</v>
      </c>
      <c r="H142" s="8">
        <f>H146+H145+H144+H143</f>
        <v>229.08799999999999</v>
      </c>
      <c r="I142" s="8">
        <f>I146+I145+I144+I143</f>
        <v>277.89999999999998</v>
      </c>
      <c r="J142" s="8">
        <f>J146+J145+J144+J143</f>
        <v>300</v>
      </c>
      <c r="K142" s="8">
        <f>K146+K145+K144+K143</f>
        <v>250</v>
      </c>
      <c r="L142" s="8">
        <f>L146+L145+L144+L143</f>
        <v>250</v>
      </c>
      <c r="M142" s="144">
        <v>21</v>
      </c>
      <c r="N142" s="144"/>
      <c r="O142" s="145"/>
      <c r="P142" s="146"/>
      <c r="Q142" s="146"/>
      <c r="R142" s="146"/>
      <c r="S142" s="146"/>
    </row>
    <row r="143" spans="1:19" ht="23.25" customHeight="1" x14ac:dyDescent="0.2">
      <c r="A143" s="2">
        <v>134</v>
      </c>
      <c r="B143" s="10" t="s">
        <v>16</v>
      </c>
      <c r="C143" s="106">
        <f t="shared" si="72"/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144" t="s">
        <v>4</v>
      </c>
      <c r="N143" s="144"/>
      <c r="O143" s="20"/>
      <c r="P143" s="15"/>
      <c r="Q143" s="15"/>
      <c r="R143" s="15"/>
      <c r="S143" s="15"/>
    </row>
    <row r="144" spans="1:19" ht="24.75" customHeight="1" x14ac:dyDescent="0.2">
      <c r="A144" s="2">
        <v>135</v>
      </c>
      <c r="B144" s="10" t="s">
        <v>7</v>
      </c>
      <c r="C144" s="106">
        <f t="shared" si="72"/>
        <v>0</v>
      </c>
      <c r="D144" s="44">
        <v>0</v>
      </c>
      <c r="E144" s="44">
        <v>0</v>
      </c>
      <c r="F144" s="44">
        <v>0</v>
      </c>
      <c r="G144" s="44">
        <v>0</v>
      </c>
      <c r="H144" s="44">
        <v>0</v>
      </c>
      <c r="I144" s="44">
        <v>0</v>
      </c>
      <c r="J144" s="82">
        <v>0</v>
      </c>
      <c r="K144" s="60">
        <v>0</v>
      </c>
      <c r="L144" s="106">
        <v>0</v>
      </c>
      <c r="M144" s="144" t="s">
        <v>4</v>
      </c>
      <c r="N144" s="144"/>
      <c r="O144" s="145"/>
      <c r="P144" s="146"/>
      <c r="Q144" s="146"/>
      <c r="R144" s="146"/>
      <c r="S144" s="146"/>
    </row>
    <row r="145" spans="1:19" ht="28.5" customHeight="1" x14ac:dyDescent="0.2">
      <c r="A145" s="2">
        <v>136</v>
      </c>
      <c r="B145" s="10" t="s">
        <v>8</v>
      </c>
      <c r="C145" s="106">
        <f t="shared" si="72"/>
        <v>1709.288</v>
      </c>
      <c r="D145" s="44">
        <v>70</v>
      </c>
      <c r="E145" s="44">
        <v>80</v>
      </c>
      <c r="F145" s="44">
        <v>122.3</v>
      </c>
      <c r="G145" s="44">
        <v>130</v>
      </c>
      <c r="H145" s="44">
        <v>229.08799999999999</v>
      </c>
      <c r="I145" s="44">
        <v>277.89999999999998</v>
      </c>
      <c r="J145" s="82">
        <v>300</v>
      </c>
      <c r="K145" s="60">
        <v>250</v>
      </c>
      <c r="L145" s="106">
        <v>250</v>
      </c>
      <c r="M145" s="144" t="s">
        <v>4</v>
      </c>
      <c r="N145" s="144"/>
      <c r="O145" s="153"/>
      <c r="P145" s="146"/>
      <c r="Q145" s="146"/>
      <c r="R145" s="146"/>
      <c r="S145" s="146"/>
    </row>
    <row r="146" spans="1:19" ht="19.5" customHeight="1" x14ac:dyDescent="0.2">
      <c r="A146" s="2">
        <v>137</v>
      </c>
      <c r="B146" s="10" t="s">
        <v>17</v>
      </c>
      <c r="C146" s="106">
        <f t="shared" si="72"/>
        <v>0</v>
      </c>
      <c r="D146" s="44">
        <v>0</v>
      </c>
      <c r="E146" s="44">
        <v>0</v>
      </c>
      <c r="F146" s="44">
        <v>0</v>
      </c>
      <c r="G146" s="44">
        <v>0</v>
      </c>
      <c r="H146" s="44">
        <v>0</v>
      </c>
      <c r="I146" s="44">
        <v>0</v>
      </c>
      <c r="J146" s="82">
        <v>0</v>
      </c>
      <c r="K146" s="60">
        <v>0</v>
      </c>
      <c r="L146" s="106">
        <v>0</v>
      </c>
      <c r="M146" s="144" t="s">
        <v>4</v>
      </c>
      <c r="N146" s="144"/>
      <c r="O146" s="14"/>
      <c r="P146" s="15"/>
      <c r="Q146" s="15"/>
      <c r="R146" s="15"/>
      <c r="S146" s="15"/>
    </row>
    <row r="147" spans="1:19" ht="32.25" customHeight="1" x14ac:dyDescent="0.2">
      <c r="A147" s="2">
        <v>138</v>
      </c>
      <c r="B147" s="10" t="s">
        <v>58</v>
      </c>
      <c r="C147" s="106">
        <f t="shared" si="72"/>
        <v>36733.321299999996</v>
      </c>
      <c r="D147" s="8">
        <f t="shared" ref="D147:G147" si="100">D151+D150+D149+D148</f>
        <v>3276.8180000000002</v>
      </c>
      <c r="E147" s="8">
        <f t="shared" si="100"/>
        <v>645.47</v>
      </c>
      <c r="F147" s="8">
        <f t="shared" si="100"/>
        <v>1277.92659</v>
      </c>
      <c r="G147" s="8">
        <f t="shared" si="100"/>
        <v>10515.185359999999</v>
      </c>
      <c r="H147" s="8">
        <f>H151+H150+H149+H148</f>
        <v>9270.8037199999999</v>
      </c>
      <c r="I147" s="8">
        <f>I151+I150+I149+I148</f>
        <v>9747.1176300000006</v>
      </c>
      <c r="J147" s="8">
        <f>J151+J150+J149+J148</f>
        <v>0</v>
      </c>
      <c r="K147" s="8">
        <f>K151+K150+K149+K148</f>
        <v>1000</v>
      </c>
      <c r="L147" s="8">
        <f>L151+L150+L149+L148</f>
        <v>1000</v>
      </c>
      <c r="M147" s="144">
        <v>18</v>
      </c>
      <c r="N147" s="144"/>
      <c r="O147" s="145"/>
      <c r="P147" s="146"/>
      <c r="Q147" s="146"/>
      <c r="R147" s="146"/>
      <c r="S147" s="146"/>
    </row>
    <row r="148" spans="1:19" ht="21.75" customHeight="1" x14ac:dyDescent="0.2">
      <c r="A148" s="2">
        <v>139</v>
      </c>
      <c r="B148" s="10" t="s">
        <v>16</v>
      </c>
      <c r="C148" s="106">
        <f t="shared" si="72"/>
        <v>0</v>
      </c>
      <c r="D148" s="44">
        <v>0</v>
      </c>
      <c r="E148" s="44">
        <v>0</v>
      </c>
      <c r="F148" s="44">
        <v>0</v>
      </c>
      <c r="G148" s="44">
        <v>0</v>
      </c>
      <c r="H148" s="44">
        <v>0</v>
      </c>
      <c r="I148" s="44">
        <v>0</v>
      </c>
      <c r="J148" s="82">
        <v>0</v>
      </c>
      <c r="K148" s="60">
        <v>0</v>
      </c>
      <c r="L148" s="106">
        <v>0</v>
      </c>
      <c r="M148" s="144" t="s">
        <v>4</v>
      </c>
      <c r="N148" s="144"/>
      <c r="O148" s="20"/>
      <c r="P148" s="15"/>
      <c r="Q148" s="15"/>
      <c r="R148" s="15"/>
      <c r="S148" s="15"/>
    </row>
    <row r="149" spans="1:19" ht="20.25" customHeight="1" x14ac:dyDescent="0.2">
      <c r="A149" s="2">
        <v>140</v>
      </c>
      <c r="B149" s="10" t="s">
        <v>7</v>
      </c>
      <c r="C149" s="106">
        <f t="shared" si="72"/>
        <v>0</v>
      </c>
      <c r="D149" s="44">
        <v>0</v>
      </c>
      <c r="E149" s="44">
        <v>0</v>
      </c>
      <c r="F149" s="44">
        <v>0</v>
      </c>
      <c r="G149" s="44">
        <v>0</v>
      </c>
      <c r="H149" s="44">
        <v>0</v>
      </c>
      <c r="I149" s="44">
        <v>0</v>
      </c>
      <c r="J149" s="82">
        <v>0</v>
      </c>
      <c r="K149" s="60">
        <v>0</v>
      </c>
      <c r="L149" s="106">
        <v>0</v>
      </c>
      <c r="M149" s="144" t="s">
        <v>4</v>
      </c>
      <c r="N149" s="144"/>
      <c r="O149" s="145"/>
      <c r="P149" s="146"/>
      <c r="Q149" s="146"/>
      <c r="R149" s="146"/>
      <c r="S149" s="146"/>
    </row>
    <row r="150" spans="1:19" ht="24" customHeight="1" x14ac:dyDescent="0.2">
      <c r="A150" s="2">
        <v>141</v>
      </c>
      <c r="B150" s="10" t="s">
        <v>13</v>
      </c>
      <c r="C150" s="106">
        <f t="shared" si="72"/>
        <v>36733.321299999996</v>
      </c>
      <c r="D150" s="44">
        <v>3276.8180000000002</v>
      </c>
      <c r="E150" s="44">
        <v>645.47</v>
      </c>
      <c r="F150" s="44">
        <v>1277.92659</v>
      </c>
      <c r="G150" s="44">
        <v>10515.185359999999</v>
      </c>
      <c r="H150" s="44">
        <v>9270.8037199999999</v>
      </c>
      <c r="I150" s="44">
        <v>9747.1176300000006</v>
      </c>
      <c r="J150" s="82">
        <v>0</v>
      </c>
      <c r="K150" s="60">
        <v>1000</v>
      </c>
      <c r="L150" s="106">
        <v>1000</v>
      </c>
      <c r="M150" s="144" t="s">
        <v>4</v>
      </c>
      <c r="N150" s="144"/>
      <c r="O150" s="152"/>
      <c r="P150" s="146"/>
      <c r="Q150" s="146"/>
      <c r="R150" s="146"/>
      <c r="S150" s="146"/>
    </row>
    <row r="151" spans="1:19" ht="24" customHeight="1" x14ac:dyDescent="0.2">
      <c r="A151" s="2">
        <v>142</v>
      </c>
      <c r="B151" s="10" t="s">
        <v>17</v>
      </c>
      <c r="C151" s="106">
        <f t="shared" si="72"/>
        <v>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82">
        <v>0</v>
      </c>
      <c r="K151" s="60">
        <v>0</v>
      </c>
      <c r="L151" s="106">
        <v>0</v>
      </c>
      <c r="M151" s="144" t="s">
        <v>4</v>
      </c>
      <c r="N151" s="144"/>
      <c r="O151" s="23"/>
      <c r="P151" s="15"/>
      <c r="Q151" s="15"/>
      <c r="R151" s="15"/>
      <c r="S151" s="15"/>
    </row>
    <row r="152" spans="1:19" ht="39.75" customHeight="1" x14ac:dyDescent="0.2">
      <c r="A152" s="2">
        <v>143</v>
      </c>
      <c r="B152" s="10" t="s">
        <v>59</v>
      </c>
      <c r="C152" s="106">
        <f t="shared" si="72"/>
        <v>2288.0485200000003</v>
      </c>
      <c r="D152" s="8">
        <f t="shared" ref="D152:G152" si="101">D156+D155+D154+D153</f>
        <v>644.83452</v>
      </c>
      <c r="E152" s="8">
        <f t="shared" si="101"/>
        <v>375</v>
      </c>
      <c r="F152" s="8">
        <f t="shared" si="101"/>
        <v>410.12</v>
      </c>
      <c r="G152" s="8">
        <f t="shared" si="101"/>
        <v>146.06800000000001</v>
      </c>
      <c r="H152" s="8">
        <f>H156+H155+H154+H153</f>
        <v>262.02600000000001</v>
      </c>
      <c r="I152" s="8">
        <f>I156+I155+I154+I153</f>
        <v>250</v>
      </c>
      <c r="J152" s="8">
        <f>J156+J155+J154+J153</f>
        <v>0</v>
      </c>
      <c r="K152" s="8">
        <f>K156+K155+K154+K153</f>
        <v>100</v>
      </c>
      <c r="L152" s="8">
        <f>L156+L155+L154+L153</f>
        <v>100</v>
      </c>
      <c r="M152" s="144">
        <v>19</v>
      </c>
      <c r="N152" s="144"/>
      <c r="O152" s="145"/>
      <c r="P152" s="146"/>
      <c r="Q152" s="146"/>
      <c r="R152" s="146"/>
      <c r="S152" s="146"/>
    </row>
    <row r="153" spans="1:19" ht="21" customHeight="1" x14ac:dyDescent="0.2">
      <c r="A153" s="2">
        <v>144</v>
      </c>
      <c r="B153" s="10" t="s">
        <v>16</v>
      </c>
      <c r="C153" s="106">
        <f t="shared" si="72"/>
        <v>0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82">
        <v>0</v>
      </c>
      <c r="K153" s="60">
        <v>0</v>
      </c>
      <c r="L153" s="106">
        <v>0</v>
      </c>
      <c r="M153" s="144" t="s">
        <v>4</v>
      </c>
      <c r="N153" s="144"/>
      <c r="O153" s="20"/>
      <c r="P153" s="15"/>
      <c r="Q153" s="15"/>
      <c r="R153" s="15"/>
      <c r="S153" s="15"/>
    </row>
    <row r="154" spans="1:19" ht="18" x14ac:dyDescent="0.2">
      <c r="A154" s="2">
        <v>145</v>
      </c>
      <c r="B154" s="10" t="s">
        <v>7</v>
      </c>
      <c r="C154" s="106">
        <f t="shared" si="72"/>
        <v>0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82">
        <v>0</v>
      </c>
      <c r="K154" s="60">
        <v>0</v>
      </c>
      <c r="L154" s="106">
        <v>0</v>
      </c>
      <c r="M154" s="144" t="s">
        <v>4</v>
      </c>
      <c r="N154" s="144"/>
      <c r="O154" s="145"/>
      <c r="P154" s="146"/>
      <c r="Q154" s="146"/>
      <c r="R154" s="146"/>
      <c r="S154" s="146"/>
    </row>
    <row r="155" spans="1:19" ht="18" x14ac:dyDescent="0.2">
      <c r="A155" s="2">
        <v>146</v>
      </c>
      <c r="B155" s="10" t="s">
        <v>13</v>
      </c>
      <c r="C155" s="106">
        <f t="shared" si="72"/>
        <v>2288.0485200000003</v>
      </c>
      <c r="D155" s="44">
        <v>644.83452</v>
      </c>
      <c r="E155" s="44">
        <v>375</v>
      </c>
      <c r="F155" s="44">
        <v>410.12</v>
      </c>
      <c r="G155" s="44">
        <v>146.06800000000001</v>
      </c>
      <c r="H155" s="44">
        <v>262.02600000000001</v>
      </c>
      <c r="I155" s="44">
        <v>250</v>
      </c>
      <c r="J155" s="82">
        <v>0</v>
      </c>
      <c r="K155" s="60">
        <v>100</v>
      </c>
      <c r="L155" s="106">
        <v>100</v>
      </c>
      <c r="M155" s="144" t="s">
        <v>4</v>
      </c>
      <c r="N155" s="144"/>
      <c r="O155" s="153"/>
      <c r="P155" s="146"/>
      <c r="Q155" s="146"/>
      <c r="R155" s="146"/>
      <c r="S155" s="146"/>
    </row>
    <row r="156" spans="1:19" ht="18" x14ac:dyDescent="0.2">
      <c r="A156" s="2">
        <v>147</v>
      </c>
      <c r="B156" s="10" t="s">
        <v>17</v>
      </c>
      <c r="C156" s="106">
        <f t="shared" si="72"/>
        <v>0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82">
        <v>0</v>
      </c>
      <c r="K156" s="60">
        <v>0</v>
      </c>
      <c r="L156" s="106">
        <v>0</v>
      </c>
      <c r="M156" s="144" t="s">
        <v>4</v>
      </c>
      <c r="N156" s="144"/>
      <c r="O156" s="14"/>
      <c r="P156" s="15"/>
      <c r="Q156" s="15"/>
      <c r="R156" s="15"/>
      <c r="S156" s="15"/>
    </row>
    <row r="157" spans="1:19" ht="34.5" customHeight="1" x14ac:dyDescent="0.2">
      <c r="A157" s="2">
        <v>148</v>
      </c>
      <c r="B157" s="10" t="s">
        <v>60</v>
      </c>
      <c r="C157" s="106">
        <f t="shared" si="72"/>
        <v>6724.25</v>
      </c>
      <c r="D157" s="8">
        <f t="shared" ref="D157:G157" si="102">D161+D160+D159+D158</f>
        <v>1315.75</v>
      </c>
      <c r="E157" s="8">
        <f t="shared" si="102"/>
        <v>693.5</v>
      </c>
      <c r="F157" s="8">
        <f t="shared" si="102"/>
        <v>1334</v>
      </c>
      <c r="G157" s="8">
        <f t="shared" si="102"/>
        <v>585</v>
      </c>
      <c r="H157" s="8">
        <f>H161+H160+H159+H158</f>
        <v>600</v>
      </c>
      <c r="I157" s="8">
        <f>I161+I160+I159+I158</f>
        <v>600</v>
      </c>
      <c r="J157" s="8">
        <f>J161+J160+J159+J158</f>
        <v>396</v>
      </c>
      <c r="K157" s="8">
        <f>K161+K160+K159+K158</f>
        <v>600</v>
      </c>
      <c r="L157" s="8">
        <f>L161+L160+L159+L158</f>
        <v>600</v>
      </c>
      <c r="M157" s="144">
        <v>20</v>
      </c>
      <c r="N157" s="144"/>
      <c r="O157" s="145"/>
      <c r="P157" s="146"/>
      <c r="Q157" s="146"/>
      <c r="R157" s="146"/>
      <c r="S157" s="146"/>
    </row>
    <row r="158" spans="1:19" ht="19.5" customHeight="1" x14ac:dyDescent="0.2">
      <c r="A158" s="2">
        <v>149</v>
      </c>
      <c r="B158" s="10" t="s">
        <v>16</v>
      </c>
      <c r="C158" s="106">
        <f t="shared" si="72"/>
        <v>0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82">
        <v>0</v>
      </c>
      <c r="K158" s="60">
        <v>0</v>
      </c>
      <c r="L158" s="106">
        <v>0</v>
      </c>
      <c r="M158" s="144" t="s">
        <v>4</v>
      </c>
      <c r="N158" s="144"/>
      <c r="O158" s="20"/>
      <c r="P158" s="15"/>
      <c r="Q158" s="15"/>
      <c r="R158" s="15"/>
      <c r="S158" s="15"/>
    </row>
    <row r="159" spans="1:19" ht="25.5" customHeight="1" x14ac:dyDescent="0.2">
      <c r="A159" s="2">
        <v>150</v>
      </c>
      <c r="B159" s="10" t="s">
        <v>7</v>
      </c>
      <c r="C159" s="106">
        <f t="shared" si="72"/>
        <v>0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82">
        <v>0</v>
      </c>
      <c r="K159" s="60">
        <v>0</v>
      </c>
      <c r="L159" s="106">
        <v>0</v>
      </c>
      <c r="M159" s="144" t="s">
        <v>4</v>
      </c>
      <c r="N159" s="144"/>
      <c r="O159" s="145"/>
      <c r="P159" s="146"/>
      <c r="Q159" s="146"/>
      <c r="R159" s="146"/>
      <c r="S159" s="146"/>
    </row>
    <row r="160" spans="1:19" ht="24.75" customHeight="1" x14ac:dyDescent="0.2">
      <c r="A160" s="2">
        <v>151</v>
      </c>
      <c r="B160" s="10" t="s">
        <v>13</v>
      </c>
      <c r="C160" s="106">
        <f t="shared" si="72"/>
        <v>6724.25</v>
      </c>
      <c r="D160" s="44">
        <v>1315.75</v>
      </c>
      <c r="E160" s="44">
        <v>693.5</v>
      </c>
      <c r="F160" s="44">
        <v>1334</v>
      </c>
      <c r="G160" s="44">
        <v>585</v>
      </c>
      <c r="H160" s="44">
        <v>600</v>
      </c>
      <c r="I160" s="44">
        <v>600</v>
      </c>
      <c r="J160" s="82">
        <v>396</v>
      </c>
      <c r="K160" s="60">
        <v>600</v>
      </c>
      <c r="L160" s="106">
        <v>600</v>
      </c>
      <c r="M160" s="144" t="s">
        <v>4</v>
      </c>
      <c r="N160" s="144"/>
      <c r="O160" s="153"/>
      <c r="P160" s="146"/>
      <c r="Q160" s="146"/>
      <c r="R160" s="146"/>
      <c r="S160" s="146"/>
    </row>
    <row r="161" spans="1:19" ht="24.75" customHeight="1" x14ac:dyDescent="0.2">
      <c r="A161" s="2">
        <v>152</v>
      </c>
      <c r="B161" s="10" t="s">
        <v>17</v>
      </c>
      <c r="C161" s="106">
        <f t="shared" si="72"/>
        <v>0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82">
        <v>0</v>
      </c>
      <c r="K161" s="60">
        <v>0</v>
      </c>
      <c r="L161" s="106">
        <v>0</v>
      </c>
      <c r="M161" s="144" t="s">
        <v>4</v>
      </c>
      <c r="N161" s="144"/>
      <c r="O161" s="14"/>
      <c r="P161" s="15"/>
      <c r="Q161" s="15"/>
      <c r="R161" s="15"/>
      <c r="S161" s="15"/>
    </row>
    <row r="162" spans="1:19" ht="46.5" customHeight="1" x14ac:dyDescent="0.2">
      <c r="A162" s="2">
        <v>153</v>
      </c>
      <c r="B162" s="10" t="s">
        <v>61</v>
      </c>
      <c r="C162" s="106">
        <f t="shared" si="72"/>
        <v>26673.748030000002</v>
      </c>
      <c r="D162" s="46">
        <f t="shared" ref="D162:G162" si="103">D166+D165+D164+D163</f>
        <v>244.15</v>
      </c>
      <c r="E162" s="46">
        <f t="shared" si="103"/>
        <v>228.33</v>
      </c>
      <c r="F162" s="46">
        <f t="shared" si="103"/>
        <v>6095</v>
      </c>
      <c r="G162" s="46">
        <f t="shared" si="103"/>
        <v>0</v>
      </c>
      <c r="H162" s="46">
        <f>H166+H165+H164+H163</f>
        <v>7969.45</v>
      </c>
      <c r="I162" s="46">
        <f>I166+I165+I164+I163</f>
        <v>8839.1557400000002</v>
      </c>
      <c r="J162" s="46">
        <f>J166+J165+J164+J163</f>
        <v>3297.6622900000002</v>
      </c>
      <c r="K162" s="46">
        <f>K166+K165+K164+K163</f>
        <v>0</v>
      </c>
      <c r="L162" s="46">
        <f>L166+L165+L164+L163</f>
        <v>0</v>
      </c>
      <c r="M162" s="144">
        <v>17</v>
      </c>
      <c r="N162" s="144"/>
      <c r="O162" s="145"/>
      <c r="P162" s="146"/>
      <c r="Q162" s="146"/>
      <c r="R162" s="146"/>
      <c r="S162" s="146"/>
    </row>
    <row r="163" spans="1:19" ht="25.5" customHeight="1" x14ac:dyDescent="0.2">
      <c r="A163" s="2">
        <v>154</v>
      </c>
      <c r="B163" s="10" t="s">
        <v>16</v>
      </c>
      <c r="C163" s="106">
        <f t="shared" si="72"/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144" t="s">
        <v>4</v>
      </c>
      <c r="N163" s="144"/>
      <c r="O163" s="20"/>
      <c r="P163" s="15"/>
      <c r="Q163" s="15"/>
      <c r="R163" s="15"/>
      <c r="S163" s="15"/>
    </row>
    <row r="164" spans="1:19" ht="20.25" customHeight="1" x14ac:dyDescent="0.2">
      <c r="A164" s="2">
        <v>155</v>
      </c>
      <c r="B164" s="10" t="s">
        <v>7</v>
      </c>
      <c r="C164" s="106">
        <f t="shared" si="72"/>
        <v>0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82">
        <v>0</v>
      </c>
      <c r="K164" s="60">
        <v>0</v>
      </c>
      <c r="L164" s="106">
        <v>0</v>
      </c>
      <c r="M164" s="144" t="s">
        <v>4</v>
      </c>
      <c r="N164" s="144"/>
      <c r="O164" s="145"/>
      <c r="P164" s="146"/>
      <c r="Q164" s="146"/>
      <c r="R164" s="146"/>
      <c r="S164" s="146"/>
    </row>
    <row r="165" spans="1:19" ht="21" customHeight="1" x14ac:dyDescent="0.2">
      <c r="A165" s="2">
        <v>156</v>
      </c>
      <c r="B165" s="10" t="s">
        <v>13</v>
      </c>
      <c r="C165" s="106">
        <f t="shared" si="72"/>
        <v>26673.748030000002</v>
      </c>
      <c r="D165" s="44">
        <v>244.15</v>
      </c>
      <c r="E165" s="44">
        <v>228.33</v>
      </c>
      <c r="F165" s="44">
        <v>6095</v>
      </c>
      <c r="G165" s="44">
        <v>0</v>
      </c>
      <c r="H165" s="44">
        <v>7969.45</v>
      </c>
      <c r="I165" s="44">
        <v>8839.1557400000002</v>
      </c>
      <c r="J165" s="82">
        <v>3297.6622900000002</v>
      </c>
      <c r="K165" s="60">
        <v>0</v>
      </c>
      <c r="L165" s="106">
        <v>0</v>
      </c>
      <c r="M165" s="144" t="s">
        <v>4</v>
      </c>
      <c r="N165" s="144"/>
      <c r="O165" s="145"/>
      <c r="P165" s="146"/>
      <c r="Q165" s="146"/>
      <c r="R165" s="146"/>
      <c r="S165" s="146"/>
    </row>
    <row r="166" spans="1:19" ht="21" customHeight="1" x14ac:dyDescent="0.2">
      <c r="A166" s="2">
        <v>157</v>
      </c>
      <c r="B166" s="10" t="s">
        <v>17</v>
      </c>
      <c r="C166" s="106">
        <f t="shared" si="72"/>
        <v>0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82">
        <v>0</v>
      </c>
      <c r="K166" s="60">
        <v>0</v>
      </c>
      <c r="L166" s="106">
        <v>0</v>
      </c>
      <c r="M166" s="144" t="s">
        <v>4</v>
      </c>
      <c r="N166" s="144"/>
      <c r="O166" s="20"/>
      <c r="P166" s="15"/>
      <c r="Q166" s="15"/>
      <c r="R166" s="15"/>
      <c r="S166" s="15"/>
    </row>
    <row r="167" spans="1:19" ht="79.5" customHeight="1" x14ac:dyDescent="0.2">
      <c r="A167" s="2">
        <v>158</v>
      </c>
      <c r="B167" s="10" t="s">
        <v>62</v>
      </c>
      <c r="C167" s="106">
        <f t="shared" si="72"/>
        <v>6221.4</v>
      </c>
      <c r="D167" s="8">
        <f t="shared" ref="D167:G167" si="104">D181+D170+D169+D168</f>
        <v>850</v>
      </c>
      <c r="E167" s="8">
        <f t="shared" si="104"/>
        <v>845.4</v>
      </c>
      <c r="F167" s="8">
        <f>F181+F170+F169+F168</f>
        <v>936.1</v>
      </c>
      <c r="G167" s="8">
        <f t="shared" si="104"/>
        <v>857</v>
      </c>
      <c r="H167" s="8">
        <f>H181+H170+H169+H168</f>
        <v>583</v>
      </c>
      <c r="I167" s="8">
        <f>I181+I170+I169+I168</f>
        <v>655.9</v>
      </c>
      <c r="J167" s="8">
        <f>J181+J170+J169+J168</f>
        <v>498</v>
      </c>
      <c r="K167" s="8">
        <f>K181+K170+K169+K168</f>
        <v>498</v>
      </c>
      <c r="L167" s="8">
        <f>L181+L170+L169+L168</f>
        <v>498</v>
      </c>
      <c r="M167" s="144">
        <v>22</v>
      </c>
      <c r="N167" s="144"/>
      <c r="O167" s="145"/>
      <c r="P167" s="146"/>
      <c r="Q167" s="146"/>
      <c r="R167" s="146"/>
      <c r="S167" s="146"/>
    </row>
    <row r="168" spans="1:19" ht="21" customHeight="1" x14ac:dyDescent="0.2">
      <c r="A168" s="2">
        <v>159</v>
      </c>
      <c r="B168" s="10" t="s">
        <v>16</v>
      </c>
      <c r="C168" s="106">
        <f t="shared" si="72"/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31">
        <v>0</v>
      </c>
      <c r="J168" s="82">
        <v>0</v>
      </c>
      <c r="K168" s="60">
        <v>0</v>
      </c>
      <c r="L168" s="106">
        <v>0</v>
      </c>
      <c r="M168" s="144" t="s">
        <v>4</v>
      </c>
      <c r="N168" s="144"/>
      <c r="O168" s="20"/>
      <c r="P168" s="15"/>
      <c r="Q168" s="15"/>
      <c r="R168" s="15"/>
      <c r="S168" s="15"/>
    </row>
    <row r="169" spans="1:19" ht="27.75" customHeight="1" x14ac:dyDescent="0.2">
      <c r="A169" s="2">
        <v>160</v>
      </c>
      <c r="B169" s="10" t="s">
        <v>19</v>
      </c>
      <c r="C169" s="106">
        <f t="shared" si="72"/>
        <v>6121.4</v>
      </c>
      <c r="D169" s="44">
        <v>850</v>
      </c>
      <c r="E169" s="44">
        <v>845.4</v>
      </c>
      <c r="F169" s="44">
        <v>836.1</v>
      </c>
      <c r="G169" s="44">
        <v>857</v>
      </c>
      <c r="H169" s="44">
        <v>583</v>
      </c>
      <c r="I169" s="44">
        <v>655.9</v>
      </c>
      <c r="J169" s="84">
        <v>498</v>
      </c>
      <c r="K169" s="84">
        <v>498</v>
      </c>
      <c r="L169" s="106">
        <v>498</v>
      </c>
      <c r="M169" s="144" t="s">
        <v>4</v>
      </c>
      <c r="N169" s="144"/>
      <c r="O169" s="178">
        <f>D169+E169+F169+G169+H169</f>
        <v>3971.5</v>
      </c>
      <c r="P169" s="146"/>
      <c r="Q169" s="146"/>
      <c r="R169" s="146"/>
      <c r="S169" s="146"/>
    </row>
    <row r="170" spans="1:19" ht="23.25" customHeight="1" x14ac:dyDescent="0.2">
      <c r="A170" s="2">
        <v>161</v>
      </c>
      <c r="B170" s="10" t="s">
        <v>13</v>
      </c>
      <c r="C170" s="106">
        <f t="shared" si="72"/>
        <v>100</v>
      </c>
      <c r="D170" s="44">
        <v>0</v>
      </c>
      <c r="E170" s="44">
        <v>0</v>
      </c>
      <c r="F170" s="44">
        <v>100</v>
      </c>
      <c r="G170" s="44">
        <v>0</v>
      </c>
      <c r="H170" s="44">
        <v>0</v>
      </c>
      <c r="I170" s="44">
        <v>0</v>
      </c>
      <c r="J170" s="82">
        <v>0</v>
      </c>
      <c r="K170" s="60">
        <v>0</v>
      </c>
      <c r="L170" s="106">
        <v>0</v>
      </c>
      <c r="M170" s="144" t="s">
        <v>4</v>
      </c>
      <c r="N170" s="144"/>
      <c r="O170" s="145"/>
      <c r="P170" s="146"/>
      <c r="Q170" s="146"/>
      <c r="R170" s="146"/>
      <c r="S170" s="146"/>
    </row>
    <row r="171" spans="1:19" ht="23.25" customHeight="1" x14ac:dyDescent="0.2">
      <c r="A171" s="2">
        <v>162</v>
      </c>
      <c r="B171" s="42" t="s">
        <v>17</v>
      </c>
      <c r="C171" s="106">
        <f t="shared" si="72"/>
        <v>0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82">
        <v>0</v>
      </c>
      <c r="K171" s="60">
        <v>0</v>
      </c>
      <c r="L171" s="106">
        <v>0</v>
      </c>
      <c r="M171" s="144" t="s">
        <v>4</v>
      </c>
      <c r="N171" s="144"/>
      <c r="O171" s="40"/>
      <c r="P171" s="41"/>
      <c r="Q171" s="41"/>
      <c r="R171" s="41"/>
      <c r="S171" s="41"/>
    </row>
    <row r="172" spans="1:19" ht="46.5" customHeight="1" x14ac:dyDescent="0.2">
      <c r="A172" s="2">
        <v>163</v>
      </c>
      <c r="B172" s="71" t="s">
        <v>63</v>
      </c>
      <c r="C172" s="106">
        <f t="shared" si="72"/>
        <v>7963.0481999999993</v>
      </c>
      <c r="D172" s="46">
        <f t="shared" ref="D172:G172" si="105">D181+D175+D174+D173</f>
        <v>0</v>
      </c>
      <c r="E172" s="46">
        <f t="shared" si="105"/>
        <v>0</v>
      </c>
      <c r="F172" s="46">
        <f t="shared" si="105"/>
        <v>0</v>
      </c>
      <c r="G172" s="46">
        <f t="shared" si="105"/>
        <v>1458.3138799999999</v>
      </c>
      <c r="H172" s="46">
        <f>H181+H175+H174+H173</f>
        <v>1100</v>
      </c>
      <c r="I172" s="46">
        <f>I181+I175+I174+I173</f>
        <v>1404.73432</v>
      </c>
      <c r="J172" s="46">
        <f>J181+J175+J174+J173</f>
        <v>1800</v>
      </c>
      <c r="K172" s="46">
        <f>K181+K175+K174+K173</f>
        <v>1100</v>
      </c>
      <c r="L172" s="46">
        <f>L181+L175+L174+L173</f>
        <v>1100</v>
      </c>
      <c r="M172" s="144">
        <v>23.24</v>
      </c>
      <c r="N172" s="144"/>
      <c r="O172" s="145"/>
      <c r="P172" s="146"/>
      <c r="Q172" s="146"/>
      <c r="R172" s="146"/>
      <c r="S172" s="146"/>
    </row>
    <row r="173" spans="1:19" ht="25.5" customHeight="1" x14ac:dyDescent="0.2">
      <c r="A173" s="2">
        <v>164</v>
      </c>
      <c r="B173" s="42" t="s">
        <v>16</v>
      </c>
      <c r="C173" s="106">
        <f t="shared" si="72"/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144" t="s">
        <v>4</v>
      </c>
      <c r="N173" s="144"/>
      <c r="O173" s="40"/>
      <c r="P173" s="41"/>
      <c r="Q173" s="41"/>
      <c r="R173" s="41"/>
      <c r="S173" s="41"/>
    </row>
    <row r="174" spans="1:19" ht="20.25" customHeight="1" x14ac:dyDescent="0.2">
      <c r="A174" s="2">
        <v>165</v>
      </c>
      <c r="B174" s="42" t="s">
        <v>7</v>
      </c>
      <c r="C174" s="106">
        <f t="shared" si="72"/>
        <v>0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82">
        <v>0</v>
      </c>
      <c r="K174" s="60">
        <v>0</v>
      </c>
      <c r="L174" s="106">
        <v>0</v>
      </c>
      <c r="M174" s="144" t="s">
        <v>4</v>
      </c>
      <c r="N174" s="144"/>
      <c r="O174" s="145"/>
      <c r="P174" s="146"/>
      <c r="Q174" s="146"/>
      <c r="R174" s="146"/>
      <c r="S174" s="146"/>
    </row>
    <row r="175" spans="1:19" ht="21" customHeight="1" x14ac:dyDescent="0.2">
      <c r="A175" s="2">
        <v>166</v>
      </c>
      <c r="B175" s="42" t="s">
        <v>13</v>
      </c>
      <c r="C175" s="106">
        <f t="shared" ref="C175:C186" si="106">D175+E175+F175+G175+H175+I175+J175+K175+L175</f>
        <v>7963.0481999999993</v>
      </c>
      <c r="D175" s="44">
        <v>0</v>
      </c>
      <c r="E175" s="44">
        <v>0</v>
      </c>
      <c r="F175" s="44">
        <v>0</v>
      </c>
      <c r="G175" s="44">
        <v>1458.3138799999999</v>
      </c>
      <c r="H175" s="44">
        <v>1100</v>
      </c>
      <c r="I175" s="44">
        <v>1404.73432</v>
      </c>
      <c r="J175" s="82">
        <v>1800</v>
      </c>
      <c r="K175" s="60">
        <v>1100</v>
      </c>
      <c r="L175" s="106">
        <v>1100</v>
      </c>
      <c r="M175" s="144" t="s">
        <v>4</v>
      </c>
      <c r="N175" s="144"/>
      <c r="O175" s="145"/>
      <c r="P175" s="146"/>
      <c r="Q175" s="146"/>
      <c r="R175" s="146"/>
      <c r="S175" s="146"/>
    </row>
    <row r="176" spans="1:19" ht="21" customHeight="1" x14ac:dyDescent="0.2">
      <c r="A176" s="2">
        <v>167</v>
      </c>
      <c r="B176" s="103" t="s">
        <v>17</v>
      </c>
      <c r="C176" s="106">
        <f t="shared" si="106"/>
        <v>0</v>
      </c>
      <c r="D176" s="104">
        <v>0</v>
      </c>
      <c r="E176" s="104">
        <v>0</v>
      </c>
      <c r="F176" s="104">
        <v>0</v>
      </c>
      <c r="G176" s="104">
        <v>0</v>
      </c>
      <c r="H176" s="104">
        <v>0</v>
      </c>
      <c r="I176" s="104">
        <v>0</v>
      </c>
      <c r="J176" s="104">
        <v>0</v>
      </c>
      <c r="K176" s="104">
        <v>0</v>
      </c>
      <c r="L176" s="106">
        <v>0</v>
      </c>
      <c r="M176" s="144" t="s">
        <v>4</v>
      </c>
      <c r="N176" s="144"/>
      <c r="O176" s="102"/>
      <c r="P176" s="101"/>
      <c r="Q176" s="101"/>
      <c r="R176" s="101"/>
      <c r="S176" s="101"/>
    </row>
    <row r="177" spans="1:19" ht="46.5" customHeight="1" x14ac:dyDescent="0.2">
      <c r="A177" s="2">
        <v>168</v>
      </c>
      <c r="B177" s="71" t="s">
        <v>65</v>
      </c>
      <c r="C177" s="106">
        <f t="shared" si="106"/>
        <v>1070</v>
      </c>
      <c r="D177" s="46">
        <f t="shared" ref="D177:H177" si="107">D178+D179+D180+D181</f>
        <v>0</v>
      </c>
      <c r="E177" s="46">
        <f t="shared" si="107"/>
        <v>0</v>
      </c>
      <c r="F177" s="46">
        <f t="shared" si="107"/>
        <v>0</v>
      </c>
      <c r="G177" s="46">
        <f t="shared" si="107"/>
        <v>0</v>
      </c>
      <c r="H177" s="46">
        <f t="shared" si="107"/>
        <v>0</v>
      </c>
      <c r="I177" s="46">
        <f>I178+I179+I180+I181</f>
        <v>1070</v>
      </c>
      <c r="J177" s="46">
        <v>0</v>
      </c>
      <c r="K177" s="46">
        <f>K196+K180+K179+K178</f>
        <v>0</v>
      </c>
      <c r="L177" s="46">
        <f>L196+L180+L179+L178</f>
        <v>0</v>
      </c>
      <c r="M177" s="144">
        <v>23.24</v>
      </c>
      <c r="N177" s="144"/>
      <c r="O177" s="145"/>
      <c r="P177" s="146"/>
      <c r="Q177" s="146"/>
      <c r="R177" s="146"/>
      <c r="S177" s="146"/>
    </row>
    <row r="178" spans="1:19" ht="25.5" customHeight="1" x14ac:dyDescent="0.2">
      <c r="A178" s="2">
        <v>169</v>
      </c>
      <c r="B178" s="103" t="s">
        <v>16</v>
      </c>
      <c r="C178" s="106">
        <f t="shared" si="106"/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144" t="s">
        <v>4</v>
      </c>
      <c r="N178" s="144"/>
      <c r="O178" s="102"/>
      <c r="P178" s="101"/>
      <c r="Q178" s="101"/>
      <c r="R178" s="101"/>
      <c r="S178" s="101"/>
    </row>
    <row r="179" spans="1:19" ht="20.25" customHeight="1" x14ac:dyDescent="0.2">
      <c r="A179" s="2">
        <v>170</v>
      </c>
      <c r="B179" s="103" t="s">
        <v>7</v>
      </c>
      <c r="C179" s="106">
        <f t="shared" si="106"/>
        <v>0</v>
      </c>
      <c r="D179" s="104">
        <v>0</v>
      </c>
      <c r="E179" s="104">
        <v>0</v>
      </c>
      <c r="F179" s="104">
        <v>0</v>
      </c>
      <c r="G179" s="104">
        <v>0</v>
      </c>
      <c r="H179" s="104">
        <v>0</v>
      </c>
      <c r="I179" s="104">
        <v>0</v>
      </c>
      <c r="J179" s="104">
        <v>0</v>
      </c>
      <c r="K179" s="104">
        <v>0</v>
      </c>
      <c r="L179" s="106">
        <v>0</v>
      </c>
      <c r="M179" s="144" t="s">
        <v>4</v>
      </c>
      <c r="N179" s="144"/>
      <c r="O179" s="145"/>
      <c r="P179" s="146"/>
      <c r="Q179" s="146"/>
      <c r="R179" s="146"/>
      <c r="S179" s="146"/>
    </row>
    <row r="180" spans="1:19" ht="21" customHeight="1" x14ac:dyDescent="0.2">
      <c r="A180" s="2">
        <v>171</v>
      </c>
      <c r="B180" s="103" t="s">
        <v>13</v>
      </c>
      <c r="C180" s="106">
        <f t="shared" si="106"/>
        <v>1070</v>
      </c>
      <c r="D180" s="104">
        <v>0</v>
      </c>
      <c r="E180" s="104">
        <v>0</v>
      </c>
      <c r="F180" s="104">
        <v>0</v>
      </c>
      <c r="G180" s="104">
        <v>0</v>
      </c>
      <c r="H180" s="104">
        <v>0</v>
      </c>
      <c r="I180" s="104">
        <v>1070</v>
      </c>
      <c r="J180" s="104">
        <v>0</v>
      </c>
      <c r="K180" s="104">
        <v>0</v>
      </c>
      <c r="L180" s="106">
        <v>0</v>
      </c>
      <c r="M180" s="144" t="s">
        <v>4</v>
      </c>
      <c r="N180" s="144"/>
      <c r="O180" s="145"/>
      <c r="P180" s="146"/>
      <c r="Q180" s="146"/>
      <c r="R180" s="146"/>
      <c r="S180" s="146"/>
    </row>
    <row r="181" spans="1:19" ht="21" customHeight="1" x14ac:dyDescent="0.2">
      <c r="A181" s="2">
        <v>172</v>
      </c>
      <c r="B181" s="103" t="s">
        <v>17</v>
      </c>
      <c r="C181" s="106">
        <f t="shared" si="106"/>
        <v>0</v>
      </c>
      <c r="D181" s="104">
        <v>0</v>
      </c>
      <c r="E181" s="104">
        <v>0</v>
      </c>
      <c r="F181" s="104">
        <v>0</v>
      </c>
      <c r="G181" s="104">
        <v>0</v>
      </c>
      <c r="H181" s="104">
        <v>0</v>
      </c>
      <c r="I181" s="104">
        <v>0</v>
      </c>
      <c r="J181" s="104">
        <v>0</v>
      </c>
      <c r="K181" s="104">
        <v>0</v>
      </c>
      <c r="L181" s="106">
        <v>0</v>
      </c>
      <c r="M181" s="144" t="s">
        <v>4</v>
      </c>
      <c r="N181" s="144"/>
      <c r="O181" s="102"/>
      <c r="P181" s="101"/>
      <c r="Q181" s="101"/>
      <c r="R181" s="101"/>
      <c r="S181" s="101"/>
    </row>
    <row r="182" spans="1:19" ht="63" customHeight="1" x14ac:dyDescent="0.2">
      <c r="A182" s="2">
        <v>173</v>
      </c>
      <c r="B182" s="138" t="s">
        <v>82</v>
      </c>
      <c r="C182" s="139">
        <f t="shared" si="106"/>
        <v>350</v>
      </c>
      <c r="D182" s="8">
        <f t="shared" ref="D182:I182" si="108">D183+D184+D185+D186</f>
        <v>0</v>
      </c>
      <c r="E182" s="8">
        <f t="shared" si="108"/>
        <v>0</v>
      </c>
      <c r="F182" s="8">
        <f t="shared" si="108"/>
        <v>0</v>
      </c>
      <c r="G182" s="8">
        <f t="shared" si="108"/>
        <v>0</v>
      </c>
      <c r="H182" s="8">
        <f t="shared" si="108"/>
        <v>0</v>
      </c>
      <c r="I182" s="8">
        <f t="shared" si="108"/>
        <v>0</v>
      </c>
      <c r="J182" s="8">
        <f>J183+J184+J185+J186</f>
        <v>350</v>
      </c>
      <c r="K182" s="8">
        <f>K201+K185+K184+K183</f>
        <v>0</v>
      </c>
      <c r="L182" s="8">
        <f>L201+L185+L184+L183</f>
        <v>0</v>
      </c>
      <c r="M182" s="144">
        <v>22</v>
      </c>
      <c r="N182" s="144"/>
      <c r="O182" s="136"/>
      <c r="P182" s="137"/>
      <c r="Q182" s="137"/>
      <c r="R182" s="137"/>
      <c r="S182" s="137"/>
    </row>
    <row r="183" spans="1:19" ht="21" customHeight="1" x14ac:dyDescent="0.2">
      <c r="A183" s="2">
        <v>174</v>
      </c>
      <c r="B183" s="138" t="s">
        <v>16</v>
      </c>
      <c r="C183" s="139">
        <f t="shared" si="106"/>
        <v>0</v>
      </c>
      <c r="D183" s="139">
        <v>0</v>
      </c>
      <c r="E183" s="139">
        <v>0</v>
      </c>
      <c r="F183" s="139">
        <v>0</v>
      </c>
      <c r="G183" s="139">
        <v>0</v>
      </c>
      <c r="H183" s="139">
        <v>0</v>
      </c>
      <c r="I183" s="139">
        <v>0</v>
      </c>
      <c r="J183" s="139">
        <v>0</v>
      </c>
      <c r="K183" s="139">
        <v>0</v>
      </c>
      <c r="L183" s="139">
        <v>0</v>
      </c>
      <c r="M183" s="144" t="s">
        <v>4</v>
      </c>
      <c r="N183" s="144"/>
      <c r="O183" s="136"/>
      <c r="P183" s="137"/>
      <c r="Q183" s="137"/>
      <c r="R183" s="137"/>
      <c r="S183" s="137"/>
    </row>
    <row r="184" spans="1:19" ht="21" customHeight="1" x14ac:dyDescent="0.2">
      <c r="A184" s="2">
        <v>175</v>
      </c>
      <c r="B184" s="138" t="s">
        <v>19</v>
      </c>
      <c r="C184" s="139">
        <f t="shared" si="106"/>
        <v>0</v>
      </c>
      <c r="D184" s="139">
        <v>0</v>
      </c>
      <c r="E184" s="139">
        <v>0</v>
      </c>
      <c r="F184" s="139">
        <v>0</v>
      </c>
      <c r="G184" s="139">
        <v>0</v>
      </c>
      <c r="H184" s="139">
        <v>0</v>
      </c>
      <c r="I184" s="139">
        <v>0</v>
      </c>
      <c r="J184" s="139">
        <v>0</v>
      </c>
      <c r="K184" s="139">
        <v>0</v>
      </c>
      <c r="L184" s="139">
        <v>0</v>
      </c>
      <c r="M184" s="144" t="s">
        <v>4</v>
      </c>
      <c r="N184" s="144"/>
      <c r="O184" s="136"/>
      <c r="P184" s="137"/>
      <c r="Q184" s="137"/>
      <c r="R184" s="137"/>
      <c r="S184" s="137"/>
    </row>
    <row r="185" spans="1:19" ht="21" customHeight="1" x14ac:dyDescent="0.2">
      <c r="A185" s="2">
        <v>176</v>
      </c>
      <c r="B185" s="138" t="s">
        <v>13</v>
      </c>
      <c r="C185" s="139">
        <f t="shared" si="106"/>
        <v>350</v>
      </c>
      <c r="D185" s="139">
        <v>0</v>
      </c>
      <c r="E185" s="139">
        <v>0</v>
      </c>
      <c r="F185" s="139">
        <v>0</v>
      </c>
      <c r="G185" s="139">
        <v>0</v>
      </c>
      <c r="H185" s="139">
        <v>0</v>
      </c>
      <c r="I185" s="139">
        <v>0</v>
      </c>
      <c r="J185" s="139">
        <v>350</v>
      </c>
      <c r="K185" s="139">
        <v>0</v>
      </c>
      <c r="L185" s="139">
        <v>0</v>
      </c>
      <c r="M185" s="144" t="s">
        <v>4</v>
      </c>
      <c r="N185" s="144"/>
      <c r="O185" s="136"/>
      <c r="P185" s="137"/>
      <c r="Q185" s="137"/>
      <c r="R185" s="137"/>
      <c r="S185" s="137"/>
    </row>
    <row r="186" spans="1:19" ht="21" customHeight="1" x14ac:dyDescent="0.2">
      <c r="A186" s="2">
        <v>177</v>
      </c>
      <c r="B186" s="138" t="s">
        <v>17</v>
      </c>
      <c r="C186" s="139">
        <f t="shared" si="106"/>
        <v>0</v>
      </c>
      <c r="D186" s="139">
        <v>0</v>
      </c>
      <c r="E186" s="139">
        <v>0</v>
      </c>
      <c r="F186" s="139">
        <v>0</v>
      </c>
      <c r="G186" s="139">
        <v>0</v>
      </c>
      <c r="H186" s="139">
        <v>0</v>
      </c>
      <c r="I186" s="139">
        <v>0</v>
      </c>
      <c r="J186" s="139">
        <v>0</v>
      </c>
      <c r="K186" s="139">
        <v>0</v>
      </c>
      <c r="L186" s="139">
        <v>0</v>
      </c>
      <c r="M186" s="144" t="s">
        <v>4</v>
      </c>
      <c r="N186" s="144"/>
      <c r="O186" s="136"/>
      <c r="P186" s="137"/>
      <c r="Q186" s="137"/>
      <c r="R186" s="137"/>
      <c r="S186" s="137"/>
    </row>
    <row r="187" spans="1:19" ht="47.25" customHeight="1" x14ac:dyDescent="0.2">
      <c r="A187" s="2">
        <v>178</v>
      </c>
      <c r="B187" s="142" t="s">
        <v>83</v>
      </c>
      <c r="C187" s="143">
        <f t="shared" ref="C187:C191" si="109">D187+E187+F187+G187+H187+I187+J187+K187+L187</f>
        <v>6594</v>
      </c>
      <c r="D187" s="8">
        <f t="shared" ref="D187:I187" si="110">D188+D189+D190+D191</f>
        <v>0</v>
      </c>
      <c r="E187" s="8">
        <f t="shared" si="110"/>
        <v>0</v>
      </c>
      <c r="F187" s="8">
        <f t="shared" si="110"/>
        <v>0</v>
      </c>
      <c r="G187" s="8">
        <f t="shared" si="110"/>
        <v>0</v>
      </c>
      <c r="H187" s="8">
        <f t="shared" si="110"/>
        <v>0</v>
      </c>
      <c r="I187" s="8">
        <f t="shared" si="110"/>
        <v>0</v>
      </c>
      <c r="J187" s="8">
        <f>J188+J189+J190+J191</f>
        <v>6594</v>
      </c>
      <c r="K187" s="8">
        <f>K206+K190+K189+K188</f>
        <v>0</v>
      </c>
      <c r="L187" s="8">
        <f>L206+L190+L189+L188</f>
        <v>0</v>
      </c>
      <c r="M187" s="144">
        <v>17</v>
      </c>
      <c r="N187" s="144"/>
      <c r="O187" s="140"/>
      <c r="P187" s="141"/>
      <c r="Q187" s="141"/>
      <c r="R187" s="141"/>
      <c r="S187" s="141"/>
    </row>
    <row r="188" spans="1:19" ht="21" customHeight="1" x14ac:dyDescent="0.2">
      <c r="A188" s="2">
        <v>179</v>
      </c>
      <c r="B188" s="142" t="s">
        <v>16</v>
      </c>
      <c r="C188" s="143">
        <f t="shared" si="109"/>
        <v>0</v>
      </c>
      <c r="D188" s="143">
        <v>0</v>
      </c>
      <c r="E188" s="143">
        <v>0</v>
      </c>
      <c r="F188" s="143">
        <v>0</v>
      </c>
      <c r="G188" s="143">
        <v>0</v>
      </c>
      <c r="H188" s="143">
        <v>0</v>
      </c>
      <c r="I188" s="143">
        <v>0</v>
      </c>
      <c r="J188" s="143">
        <v>0</v>
      </c>
      <c r="K188" s="143">
        <v>0</v>
      </c>
      <c r="L188" s="143">
        <v>0</v>
      </c>
      <c r="M188" s="144" t="s">
        <v>4</v>
      </c>
      <c r="N188" s="144"/>
      <c r="O188" s="140"/>
      <c r="P188" s="141"/>
      <c r="Q188" s="141"/>
      <c r="R188" s="141"/>
      <c r="S188" s="141"/>
    </row>
    <row r="189" spans="1:19" ht="21" customHeight="1" x14ac:dyDescent="0.2">
      <c r="A189" s="2">
        <v>180</v>
      </c>
      <c r="B189" s="142" t="s">
        <v>19</v>
      </c>
      <c r="C189" s="143">
        <f t="shared" si="109"/>
        <v>0</v>
      </c>
      <c r="D189" s="143">
        <v>0</v>
      </c>
      <c r="E189" s="143">
        <v>0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0</v>
      </c>
      <c r="L189" s="143">
        <v>0</v>
      </c>
      <c r="M189" s="144" t="s">
        <v>4</v>
      </c>
      <c r="N189" s="144"/>
      <c r="O189" s="140"/>
      <c r="P189" s="141"/>
      <c r="Q189" s="141"/>
      <c r="R189" s="141"/>
      <c r="S189" s="141"/>
    </row>
    <row r="190" spans="1:19" ht="21" customHeight="1" x14ac:dyDescent="0.2">
      <c r="A190" s="2">
        <v>181</v>
      </c>
      <c r="B190" s="142" t="s">
        <v>13</v>
      </c>
      <c r="C190" s="143">
        <f t="shared" si="109"/>
        <v>6594</v>
      </c>
      <c r="D190" s="143">
        <v>0</v>
      </c>
      <c r="E190" s="143">
        <v>0</v>
      </c>
      <c r="F190" s="143">
        <v>0</v>
      </c>
      <c r="G190" s="143">
        <v>0</v>
      </c>
      <c r="H190" s="143">
        <v>0</v>
      </c>
      <c r="I190" s="143">
        <v>0</v>
      </c>
      <c r="J190" s="143">
        <v>6594</v>
      </c>
      <c r="K190" s="143">
        <v>0</v>
      </c>
      <c r="L190" s="143">
        <v>0</v>
      </c>
      <c r="M190" s="144" t="s">
        <v>4</v>
      </c>
      <c r="N190" s="144"/>
      <c r="O190" s="140"/>
      <c r="P190" s="141"/>
      <c r="Q190" s="141"/>
      <c r="R190" s="141"/>
      <c r="S190" s="141"/>
    </row>
    <row r="191" spans="1:19" ht="21" customHeight="1" x14ac:dyDescent="0.2">
      <c r="A191" s="2">
        <v>182</v>
      </c>
      <c r="B191" s="142" t="s">
        <v>17</v>
      </c>
      <c r="C191" s="143">
        <f t="shared" si="109"/>
        <v>0</v>
      </c>
      <c r="D191" s="143">
        <v>0</v>
      </c>
      <c r="E191" s="143">
        <v>0</v>
      </c>
      <c r="F191" s="143">
        <v>0</v>
      </c>
      <c r="G191" s="143">
        <v>0</v>
      </c>
      <c r="H191" s="143">
        <v>0</v>
      </c>
      <c r="I191" s="143">
        <v>0</v>
      </c>
      <c r="J191" s="143">
        <v>0</v>
      </c>
      <c r="K191" s="143">
        <v>0</v>
      </c>
      <c r="L191" s="143">
        <v>0</v>
      </c>
      <c r="M191" s="144" t="s">
        <v>4</v>
      </c>
      <c r="N191" s="144"/>
      <c r="O191" s="140"/>
      <c r="P191" s="141"/>
      <c r="Q191" s="141"/>
      <c r="R191" s="141"/>
      <c r="S191" s="141"/>
    </row>
    <row r="192" spans="1:19" s="48" customFormat="1" ht="30" customHeight="1" x14ac:dyDescent="0.2">
      <c r="A192" s="2">
        <v>183</v>
      </c>
      <c r="B192" s="154" t="s">
        <v>51</v>
      </c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47"/>
      <c r="P192" s="148"/>
      <c r="Q192" s="148"/>
      <c r="R192" s="148"/>
      <c r="S192" s="148"/>
    </row>
    <row r="193" spans="1:19" ht="30.75" customHeight="1" x14ac:dyDescent="0.2">
      <c r="A193" s="2">
        <v>184</v>
      </c>
      <c r="B193" s="10" t="s">
        <v>54</v>
      </c>
      <c r="C193" s="106">
        <f t="shared" ref="C193:C250" si="111">D193+E193+F193+G193+H193+I193+J193+K193+L193</f>
        <v>148953.56374000001</v>
      </c>
      <c r="D193" s="44">
        <f t="shared" ref="D193:H193" si="112">D195+D196</f>
        <v>17370.234100000001</v>
      </c>
      <c r="E193" s="45">
        <f t="shared" si="112"/>
        <v>38503.775020000001</v>
      </c>
      <c r="F193" s="44">
        <f t="shared" si="112"/>
        <v>21493.263189999998</v>
      </c>
      <c r="G193" s="44">
        <f t="shared" si="112"/>
        <v>5404.9827599999999</v>
      </c>
      <c r="H193" s="44">
        <f t="shared" si="112"/>
        <v>741.27499999999998</v>
      </c>
      <c r="I193" s="44">
        <f t="shared" ref="I193:K193" si="113">I195+I196</f>
        <v>54650.83367</v>
      </c>
      <c r="J193" s="82">
        <f t="shared" ref="J193" si="114">J195+J196</f>
        <v>10789.2</v>
      </c>
      <c r="K193" s="60">
        <f t="shared" si="113"/>
        <v>0</v>
      </c>
      <c r="L193" s="106">
        <f t="shared" ref="L193" si="115">L195+L196</f>
        <v>0</v>
      </c>
      <c r="M193" s="144" t="s">
        <v>4</v>
      </c>
      <c r="N193" s="144"/>
      <c r="O193" s="152">
        <f>D193+E193+F193+G193+H193</f>
        <v>83513.530069999993</v>
      </c>
      <c r="P193" s="146"/>
      <c r="Q193" s="146"/>
      <c r="R193" s="146"/>
      <c r="S193" s="146"/>
    </row>
    <row r="194" spans="1:19" ht="20.25" customHeight="1" x14ac:dyDescent="0.2">
      <c r="A194" s="2">
        <v>185</v>
      </c>
      <c r="B194" s="10" t="s">
        <v>16</v>
      </c>
      <c r="C194" s="106">
        <f t="shared" si="111"/>
        <v>0</v>
      </c>
      <c r="D194" s="44">
        <v>0</v>
      </c>
      <c r="E194" s="45">
        <v>0</v>
      </c>
      <c r="F194" s="44">
        <v>0</v>
      </c>
      <c r="G194" s="44">
        <v>0</v>
      </c>
      <c r="H194" s="44">
        <v>0</v>
      </c>
      <c r="I194" s="44">
        <v>0</v>
      </c>
      <c r="J194" s="82">
        <v>0</v>
      </c>
      <c r="K194" s="60">
        <v>0</v>
      </c>
      <c r="L194" s="106">
        <v>0</v>
      </c>
      <c r="M194" s="144" t="s">
        <v>4</v>
      </c>
      <c r="N194" s="144"/>
      <c r="O194" s="23"/>
      <c r="P194" s="15"/>
      <c r="Q194" s="15"/>
      <c r="R194" s="15"/>
      <c r="S194" s="15"/>
    </row>
    <row r="195" spans="1:19" ht="24" customHeight="1" x14ac:dyDescent="0.2">
      <c r="A195" s="2">
        <v>186</v>
      </c>
      <c r="B195" s="10" t="s">
        <v>7</v>
      </c>
      <c r="C195" s="106">
        <f t="shared" si="111"/>
        <v>95298.126980000001</v>
      </c>
      <c r="D195" s="44">
        <f t="shared" ref="D195:L195" si="116">D201+D248</f>
        <v>14276.17668</v>
      </c>
      <c r="E195" s="44">
        <f t="shared" si="116"/>
        <v>16724.028910000001</v>
      </c>
      <c r="F195" s="44">
        <f t="shared" si="116"/>
        <v>6431.7213899999997</v>
      </c>
      <c r="G195" s="44">
        <f t="shared" si="116"/>
        <v>0</v>
      </c>
      <c r="H195" s="44">
        <f t="shared" si="116"/>
        <v>0</v>
      </c>
      <c r="I195" s="44">
        <f t="shared" si="116"/>
        <v>47401</v>
      </c>
      <c r="J195" s="82">
        <f t="shared" si="116"/>
        <v>10465.200000000001</v>
      </c>
      <c r="K195" s="60">
        <f t="shared" si="116"/>
        <v>0</v>
      </c>
      <c r="L195" s="106">
        <f t="shared" si="116"/>
        <v>0</v>
      </c>
      <c r="M195" s="144" t="s">
        <v>4</v>
      </c>
      <c r="N195" s="144"/>
      <c r="O195" s="152">
        <f>D195+E195+F195+G195+H195</f>
        <v>37431.926980000004</v>
      </c>
      <c r="P195" s="146"/>
      <c r="Q195" s="146"/>
      <c r="R195" s="146"/>
      <c r="S195" s="146"/>
    </row>
    <row r="196" spans="1:19" ht="22.5" customHeight="1" x14ac:dyDescent="0.2">
      <c r="A196" s="2">
        <v>187</v>
      </c>
      <c r="B196" s="10" t="s">
        <v>13</v>
      </c>
      <c r="C196" s="106">
        <f t="shared" si="111"/>
        <v>53655.436759999997</v>
      </c>
      <c r="D196" s="44">
        <f t="shared" ref="D196:L196" si="117">D202+D249</f>
        <v>3094.0574200000001</v>
      </c>
      <c r="E196" s="44">
        <f t="shared" si="117"/>
        <v>21779.74611</v>
      </c>
      <c r="F196" s="44">
        <f t="shared" si="117"/>
        <v>15061.541799999999</v>
      </c>
      <c r="G196" s="44">
        <f t="shared" si="117"/>
        <v>5404.9827599999999</v>
      </c>
      <c r="H196" s="44">
        <f t="shared" si="117"/>
        <v>741.27499999999998</v>
      </c>
      <c r="I196" s="44">
        <f t="shared" si="117"/>
        <v>7249.83367</v>
      </c>
      <c r="J196" s="82">
        <f t="shared" si="117"/>
        <v>324</v>
      </c>
      <c r="K196" s="60">
        <f t="shared" si="117"/>
        <v>0</v>
      </c>
      <c r="L196" s="106">
        <f t="shared" si="117"/>
        <v>0</v>
      </c>
      <c r="M196" s="144" t="s">
        <v>4</v>
      </c>
      <c r="N196" s="144"/>
      <c r="O196" s="152">
        <f>D196+E196+F196+G196+H196</f>
        <v>46081.603089999997</v>
      </c>
      <c r="P196" s="146"/>
      <c r="Q196" s="146"/>
      <c r="R196" s="146"/>
      <c r="S196" s="146"/>
    </row>
    <row r="197" spans="1:19" ht="22.5" customHeight="1" x14ac:dyDescent="0.2">
      <c r="A197" s="2">
        <v>188</v>
      </c>
      <c r="B197" s="10" t="s">
        <v>17</v>
      </c>
      <c r="C197" s="106">
        <f t="shared" si="111"/>
        <v>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82">
        <v>0</v>
      </c>
      <c r="K197" s="60">
        <v>0</v>
      </c>
      <c r="L197" s="106">
        <v>0</v>
      </c>
      <c r="M197" s="144" t="s">
        <v>4</v>
      </c>
      <c r="N197" s="144"/>
      <c r="O197" s="23"/>
      <c r="P197" s="15"/>
      <c r="Q197" s="15"/>
      <c r="R197" s="15"/>
      <c r="S197" s="15"/>
    </row>
    <row r="198" spans="1:19" ht="22.5" customHeight="1" x14ac:dyDescent="0.2">
      <c r="A198" s="2">
        <v>189</v>
      </c>
      <c r="B198" s="127" t="s">
        <v>76</v>
      </c>
      <c r="C198" s="128"/>
      <c r="D198" s="128"/>
      <c r="E198" s="128"/>
      <c r="F198" s="128"/>
      <c r="G198" s="128"/>
      <c r="H198" s="128"/>
      <c r="I198" s="128"/>
      <c r="J198" s="128"/>
      <c r="K198" s="128"/>
      <c r="L198" s="128"/>
      <c r="M198" s="115"/>
      <c r="N198" s="115"/>
      <c r="O198" s="118"/>
      <c r="P198" s="117"/>
      <c r="Q198" s="117"/>
      <c r="R198" s="117"/>
      <c r="S198" s="117"/>
    </row>
    <row r="199" spans="1:19" s="16" customFormat="1" ht="37.5" customHeight="1" x14ac:dyDescent="0.2">
      <c r="A199" s="2">
        <v>190</v>
      </c>
      <c r="B199" s="127" t="s">
        <v>77</v>
      </c>
      <c r="C199" s="106">
        <f t="shared" si="111"/>
        <v>146352.68792</v>
      </c>
      <c r="D199" s="44">
        <f>D201+D202</f>
        <v>17199.087879999999</v>
      </c>
      <c r="E199" s="44">
        <f t="shared" ref="E199:H199" si="118">E201+E202</f>
        <v>37354.045020000005</v>
      </c>
      <c r="F199" s="44">
        <f t="shared" si="118"/>
        <v>20213.263589999999</v>
      </c>
      <c r="G199" s="44">
        <f t="shared" si="118"/>
        <v>5404.9827599999999</v>
      </c>
      <c r="H199" s="44">
        <f t="shared" si="118"/>
        <v>741.27499999999998</v>
      </c>
      <c r="I199" s="44">
        <f t="shared" ref="I199:K199" si="119">I201+I202</f>
        <v>54650.83367</v>
      </c>
      <c r="J199" s="82">
        <f t="shared" ref="J199" si="120">J201+J202</f>
        <v>10789.2</v>
      </c>
      <c r="K199" s="60">
        <f t="shared" si="119"/>
        <v>0</v>
      </c>
      <c r="L199" s="106">
        <f t="shared" ref="L199" si="121">L201+L202</f>
        <v>0</v>
      </c>
      <c r="M199" s="144" t="s">
        <v>6</v>
      </c>
      <c r="N199" s="144"/>
      <c r="O199" s="149">
        <f>D199+E199+F199+G199+H199</f>
        <v>80912.654249999992</v>
      </c>
      <c r="P199" s="150"/>
      <c r="Q199" s="150"/>
      <c r="R199" s="150"/>
      <c r="S199" s="150"/>
    </row>
    <row r="200" spans="1:19" s="13" customFormat="1" ht="21.75" customHeight="1" x14ac:dyDescent="0.2">
      <c r="A200" s="2">
        <v>191</v>
      </c>
      <c r="B200" s="10" t="s">
        <v>16</v>
      </c>
      <c r="C200" s="106">
        <f t="shared" si="111"/>
        <v>0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82">
        <v>0</v>
      </c>
      <c r="K200" s="60">
        <v>0</v>
      </c>
      <c r="L200" s="106">
        <v>0</v>
      </c>
      <c r="M200" s="144" t="s">
        <v>4</v>
      </c>
      <c r="N200" s="144"/>
      <c r="O200" s="26"/>
      <c r="P200" s="18"/>
      <c r="Q200" s="18"/>
      <c r="R200" s="18"/>
      <c r="S200" s="18"/>
    </row>
    <row r="201" spans="1:19" ht="23.25" customHeight="1" x14ac:dyDescent="0.2">
      <c r="A201" s="2">
        <v>192</v>
      </c>
      <c r="B201" s="10" t="s">
        <v>7</v>
      </c>
      <c r="C201" s="106">
        <f t="shared" si="111"/>
        <v>95298.126980000001</v>
      </c>
      <c r="D201" s="44">
        <f>D212+D227+D217+D232</f>
        <v>14276.17668</v>
      </c>
      <c r="E201" s="44">
        <f>E212+E227+E217+E232</f>
        <v>16724.028910000001</v>
      </c>
      <c r="F201" s="44">
        <f>F212+F227+F217</f>
        <v>6431.7213899999997</v>
      </c>
      <c r="G201" s="44">
        <f>G212+G227+G217</f>
        <v>0</v>
      </c>
      <c r="H201" s="44">
        <f>H212+H227+H217</f>
        <v>0</v>
      </c>
      <c r="I201" s="44">
        <f>I242</f>
        <v>47401</v>
      </c>
      <c r="J201" s="99">
        <f>J242</f>
        <v>10465.200000000001</v>
      </c>
      <c r="K201" s="60">
        <f>K212+K227+K217</f>
        <v>0</v>
      </c>
      <c r="L201" s="106">
        <f>L212+L227+L217</f>
        <v>0</v>
      </c>
      <c r="M201" s="144" t="s">
        <v>6</v>
      </c>
      <c r="N201" s="144"/>
      <c r="O201" s="151">
        <f>D201+E201+F201+G201+H201</f>
        <v>37431.926980000004</v>
      </c>
      <c r="P201" s="146"/>
      <c r="Q201" s="146"/>
      <c r="R201" s="146"/>
      <c r="S201" s="146"/>
    </row>
    <row r="202" spans="1:19" s="16" customFormat="1" ht="22.5" customHeight="1" x14ac:dyDescent="0.2">
      <c r="A202" s="2">
        <v>193</v>
      </c>
      <c r="B202" s="10" t="s">
        <v>13</v>
      </c>
      <c r="C202" s="106">
        <f t="shared" si="111"/>
        <v>51054.560939999996</v>
      </c>
      <c r="D202" s="44">
        <f>D213+D228+D218+D233</f>
        <v>2922.9112</v>
      </c>
      <c r="E202" s="44">
        <f>E213+E228+E218+E233</f>
        <v>20630.01611</v>
      </c>
      <c r="F202" s="44">
        <f>F213+F228+F218+F233</f>
        <v>13781.5422</v>
      </c>
      <c r="G202" s="44">
        <f>G213+G228+G218+G233+G238</f>
        <v>5404.9827599999999</v>
      </c>
      <c r="H202" s="44">
        <f>H213+H228+H218+H233+H238</f>
        <v>741.27499999999998</v>
      </c>
      <c r="I202" s="80">
        <f>I213+I228+I218+I233+I243</f>
        <v>7249.83367</v>
      </c>
      <c r="J202" s="99">
        <f>J213+J228+J218+J233+J243</f>
        <v>324</v>
      </c>
      <c r="K202" s="60">
        <f>K213+K228+K218+K233</f>
        <v>0</v>
      </c>
      <c r="L202" s="106">
        <f>L213+L228+L218+L233</f>
        <v>0</v>
      </c>
      <c r="M202" s="144" t="s">
        <v>6</v>
      </c>
      <c r="N202" s="144"/>
      <c r="O202" s="149">
        <f>D202+E202+F202+G202+H202</f>
        <v>43480.727269999996</v>
      </c>
      <c r="P202" s="150"/>
      <c r="Q202" s="150"/>
      <c r="R202" s="150"/>
      <c r="S202" s="150"/>
    </row>
    <row r="203" spans="1:19" s="13" customFormat="1" ht="22.5" customHeight="1" x14ac:dyDescent="0.2">
      <c r="A203" s="2">
        <v>194</v>
      </c>
      <c r="B203" s="10" t="s">
        <v>17</v>
      </c>
      <c r="C203" s="106">
        <f t="shared" si="111"/>
        <v>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82">
        <v>0</v>
      </c>
      <c r="K203" s="60">
        <v>0</v>
      </c>
      <c r="L203" s="106">
        <v>0</v>
      </c>
      <c r="M203" s="144" t="s">
        <v>4</v>
      </c>
      <c r="N203" s="144"/>
      <c r="O203" s="26"/>
      <c r="P203" s="18"/>
      <c r="Q203" s="18"/>
      <c r="R203" s="18"/>
      <c r="S203" s="18"/>
    </row>
    <row r="204" spans="1:19" s="13" customFormat="1" ht="40.5" customHeight="1" x14ac:dyDescent="0.2">
      <c r="A204" s="2">
        <v>195</v>
      </c>
      <c r="B204" s="127" t="s">
        <v>70</v>
      </c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15"/>
      <c r="N204" s="115"/>
      <c r="O204" s="26"/>
      <c r="P204" s="126"/>
      <c r="Q204" s="126"/>
      <c r="R204" s="126"/>
      <c r="S204" s="126"/>
    </row>
    <row r="205" spans="1:19" s="16" customFormat="1" ht="36" customHeight="1" x14ac:dyDescent="0.2">
      <c r="A205" s="2">
        <v>196</v>
      </c>
      <c r="B205" s="127" t="s">
        <v>81</v>
      </c>
      <c r="C205" s="128">
        <f t="shared" ref="C205:C209" si="122">D205+E205+F205+G205+H205+I205+J205+K205+L205</f>
        <v>155678.95909000002</v>
      </c>
      <c r="D205" s="128">
        <f>D207+D208</f>
        <v>9412.9</v>
      </c>
      <c r="E205" s="128">
        <f t="shared" ref="E205:L205" si="123">E207+E208</f>
        <v>32457.15094</v>
      </c>
      <c r="F205" s="128">
        <f t="shared" si="123"/>
        <v>6471.1503899999998</v>
      </c>
      <c r="G205" s="128">
        <f t="shared" si="123"/>
        <v>5404.9827599999999</v>
      </c>
      <c r="H205" s="128">
        <f t="shared" si="123"/>
        <v>451.27499999999998</v>
      </c>
      <c r="I205" s="128">
        <f t="shared" si="123"/>
        <v>0</v>
      </c>
      <c r="J205" s="128">
        <f t="shared" si="123"/>
        <v>101481.5</v>
      </c>
      <c r="K205" s="128">
        <f t="shared" si="123"/>
        <v>0</v>
      </c>
      <c r="L205" s="128">
        <f t="shared" si="123"/>
        <v>0</v>
      </c>
      <c r="M205" s="144" t="s">
        <v>6</v>
      </c>
      <c r="N205" s="144"/>
      <c r="O205" s="149">
        <f>D205+E205+F205+G205+H205</f>
        <v>54197.459090000004</v>
      </c>
      <c r="P205" s="150"/>
      <c r="Q205" s="150"/>
      <c r="R205" s="150"/>
      <c r="S205" s="150"/>
    </row>
    <row r="206" spans="1:19" s="13" customFormat="1" ht="21.75" customHeight="1" x14ac:dyDescent="0.2">
      <c r="A206" s="2">
        <v>197</v>
      </c>
      <c r="B206" s="127" t="s">
        <v>16</v>
      </c>
      <c r="C206" s="128">
        <f t="shared" si="122"/>
        <v>0</v>
      </c>
      <c r="D206" s="128">
        <v>0</v>
      </c>
      <c r="E206" s="128">
        <v>0</v>
      </c>
      <c r="F206" s="128">
        <v>0</v>
      </c>
      <c r="G206" s="128">
        <v>0</v>
      </c>
      <c r="H206" s="128">
        <v>0</v>
      </c>
      <c r="I206" s="128">
        <v>0</v>
      </c>
      <c r="J206" s="128">
        <v>0</v>
      </c>
      <c r="K206" s="128">
        <v>0</v>
      </c>
      <c r="L206" s="128">
        <v>0</v>
      </c>
      <c r="M206" s="144" t="s">
        <v>4</v>
      </c>
      <c r="N206" s="144"/>
      <c r="O206" s="26"/>
      <c r="P206" s="126"/>
      <c r="Q206" s="126"/>
      <c r="R206" s="126"/>
      <c r="S206" s="126"/>
    </row>
    <row r="207" spans="1:19" ht="23.25" customHeight="1" x14ac:dyDescent="0.2">
      <c r="A207" s="2">
        <v>198</v>
      </c>
      <c r="B207" s="127" t="s">
        <v>7</v>
      </c>
      <c r="C207" s="128">
        <f t="shared" si="122"/>
        <v>26154.15122</v>
      </c>
      <c r="D207" s="128">
        <f>D217+D232+D222+D237</f>
        <v>7065.3</v>
      </c>
      <c r="E207" s="128">
        <f>E217+E232+E222+E237</f>
        <v>12657.12983</v>
      </c>
      <c r="F207" s="128">
        <f>F217+F232+F222</f>
        <v>6431.7213899999997</v>
      </c>
      <c r="G207" s="128">
        <f>G217+G232+G222</f>
        <v>0</v>
      </c>
      <c r="H207" s="128">
        <f>H217+H232+H222</f>
        <v>0</v>
      </c>
      <c r="I207" s="128">
        <f>I263</f>
        <v>0</v>
      </c>
      <c r="J207" s="128">
        <f>J263</f>
        <v>0</v>
      </c>
      <c r="K207" s="128">
        <f>K217+K232+K222</f>
        <v>0</v>
      </c>
      <c r="L207" s="128">
        <f>L217+L232+L222</f>
        <v>0</v>
      </c>
      <c r="M207" s="144" t="s">
        <v>6</v>
      </c>
      <c r="N207" s="144"/>
      <c r="O207" s="151">
        <f>D207+E207+F207+G207+H207</f>
        <v>26154.15122</v>
      </c>
      <c r="P207" s="146"/>
      <c r="Q207" s="146"/>
      <c r="R207" s="146"/>
      <c r="S207" s="146"/>
    </row>
    <row r="208" spans="1:19" s="16" customFormat="1" ht="22.5" customHeight="1" x14ac:dyDescent="0.2">
      <c r="A208" s="2">
        <v>199</v>
      </c>
      <c r="B208" s="127" t="s">
        <v>13</v>
      </c>
      <c r="C208" s="128">
        <f t="shared" si="122"/>
        <v>129524.80787</v>
      </c>
      <c r="D208" s="128">
        <f>D218+D233+D223+D238</f>
        <v>2347.6</v>
      </c>
      <c r="E208" s="128">
        <f>E218+E233+E223+E238</f>
        <v>19800.021110000001</v>
      </c>
      <c r="F208" s="128">
        <f>F218+F233+F223+F238</f>
        <v>39.429000000000002</v>
      </c>
      <c r="G208" s="128">
        <f>G218+G233+G223+G238+G243</f>
        <v>5404.9827599999999</v>
      </c>
      <c r="H208" s="128">
        <f>H218+H233+H223+H238+H243</f>
        <v>451.27499999999998</v>
      </c>
      <c r="I208" s="128">
        <f>I218+I233+I223+I238</f>
        <v>0</v>
      </c>
      <c r="J208" s="128">
        <f>J218+J233+J223+J238+J264</f>
        <v>101481.5</v>
      </c>
      <c r="K208" s="128">
        <f>K218+K233+K223+K238</f>
        <v>0</v>
      </c>
      <c r="L208" s="128">
        <f>L218+L233+L223+L238</f>
        <v>0</v>
      </c>
      <c r="M208" s="144" t="s">
        <v>6</v>
      </c>
      <c r="N208" s="144"/>
      <c r="O208" s="149">
        <f>D208+E208+F208+G208+H208</f>
        <v>28043.307870000001</v>
      </c>
      <c r="P208" s="150"/>
      <c r="Q208" s="150"/>
      <c r="R208" s="150"/>
      <c r="S208" s="150"/>
    </row>
    <row r="209" spans="1:19" s="13" customFormat="1" ht="22.5" customHeight="1" x14ac:dyDescent="0.2">
      <c r="A209" s="2">
        <v>200</v>
      </c>
      <c r="B209" s="127" t="s">
        <v>17</v>
      </c>
      <c r="C209" s="128">
        <f t="shared" si="122"/>
        <v>0</v>
      </c>
      <c r="D209" s="128">
        <v>0</v>
      </c>
      <c r="E209" s="128">
        <v>0</v>
      </c>
      <c r="F209" s="128">
        <v>0</v>
      </c>
      <c r="G209" s="128">
        <v>0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44" t="s">
        <v>4</v>
      </c>
      <c r="N209" s="144"/>
      <c r="O209" s="26"/>
      <c r="P209" s="126"/>
      <c r="Q209" s="126"/>
      <c r="R209" s="126"/>
      <c r="S209" s="126"/>
    </row>
    <row r="210" spans="1:19" ht="55.5" customHeight="1" x14ac:dyDescent="0.2">
      <c r="A210" s="2">
        <v>201</v>
      </c>
      <c r="B210" s="10" t="s">
        <v>84</v>
      </c>
      <c r="C210" s="106">
        <f t="shared" ref="C210:C244" si="124">D210+E210+F210+G210+H210+I210+J210+K210+L210</f>
        <v>21221.214029999999</v>
      </c>
      <c r="D210" s="8">
        <f t="shared" ref="D210:G210" si="125">D213+D212+D211+D214</f>
        <v>575.31119999999999</v>
      </c>
      <c r="E210" s="8">
        <f t="shared" si="125"/>
        <v>829.995</v>
      </c>
      <c r="F210" s="8">
        <f t="shared" si="125"/>
        <v>13742.1132</v>
      </c>
      <c r="G210" s="8">
        <f t="shared" si="125"/>
        <v>0</v>
      </c>
      <c r="H210" s="8">
        <f>H213+H212+H211+H214</f>
        <v>290</v>
      </c>
      <c r="I210" s="8">
        <f>I213+I212+I211+I214</f>
        <v>5783.7946300000003</v>
      </c>
      <c r="J210" s="8">
        <f>J213+J212+J211+J214</f>
        <v>0</v>
      </c>
      <c r="K210" s="8">
        <f>K213+K212+K211+K214</f>
        <v>0</v>
      </c>
      <c r="L210" s="8">
        <f>L213+L212+L211+L214</f>
        <v>0</v>
      </c>
      <c r="M210" s="144">
        <v>30.31</v>
      </c>
      <c r="N210" s="144"/>
      <c r="O210" s="145"/>
      <c r="P210" s="146"/>
      <c r="Q210" s="146"/>
      <c r="R210" s="146"/>
      <c r="S210" s="146"/>
    </row>
    <row r="211" spans="1:19" ht="24" customHeight="1" x14ac:dyDescent="0.2">
      <c r="A211" s="2">
        <v>202</v>
      </c>
      <c r="B211" s="10" t="s">
        <v>16</v>
      </c>
      <c r="C211" s="106">
        <f t="shared" si="124"/>
        <v>0</v>
      </c>
      <c r="D211" s="44">
        <v>0</v>
      </c>
      <c r="E211" s="44">
        <v>0</v>
      </c>
      <c r="F211" s="44">
        <v>0</v>
      </c>
      <c r="G211" s="44">
        <v>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144" t="s">
        <v>4</v>
      </c>
      <c r="N211" s="144"/>
      <c r="O211" s="20"/>
      <c r="P211" s="15"/>
      <c r="Q211" s="15"/>
      <c r="R211" s="15"/>
      <c r="S211" s="15"/>
    </row>
    <row r="212" spans="1:19" ht="31.5" customHeight="1" x14ac:dyDescent="0.2">
      <c r="A212" s="2">
        <v>203</v>
      </c>
      <c r="B212" s="10" t="s">
        <v>7</v>
      </c>
      <c r="C212" s="106">
        <f t="shared" si="124"/>
        <v>0</v>
      </c>
      <c r="D212" s="44">
        <v>0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82">
        <v>0</v>
      </c>
      <c r="K212" s="60">
        <v>0</v>
      </c>
      <c r="L212" s="106">
        <v>0</v>
      </c>
      <c r="M212" s="144" t="s">
        <v>4</v>
      </c>
      <c r="N212" s="144"/>
      <c r="O212" s="153">
        <f>D213+E213+F213+G213+H213</f>
        <v>15437.419399999999</v>
      </c>
      <c r="P212" s="146"/>
      <c r="Q212" s="146"/>
      <c r="R212" s="146"/>
      <c r="S212" s="146"/>
    </row>
    <row r="213" spans="1:19" s="16" customFormat="1" ht="20.25" customHeight="1" x14ac:dyDescent="0.2">
      <c r="A213" s="2">
        <v>204</v>
      </c>
      <c r="B213" s="10" t="s">
        <v>13</v>
      </c>
      <c r="C213" s="106">
        <f t="shared" si="124"/>
        <v>21221.214029999999</v>
      </c>
      <c r="D213" s="44">
        <v>575.31119999999999</v>
      </c>
      <c r="E213" s="44">
        <v>829.995</v>
      </c>
      <c r="F213" s="44">
        <v>13742.1132</v>
      </c>
      <c r="G213" s="44">
        <v>0</v>
      </c>
      <c r="H213" s="44">
        <v>290</v>
      </c>
      <c r="I213" s="44">
        <v>5783.7946300000003</v>
      </c>
      <c r="J213" s="82">
        <v>0</v>
      </c>
      <c r="K213" s="60">
        <v>0</v>
      </c>
      <c r="L213" s="106">
        <v>0</v>
      </c>
      <c r="M213" s="144" t="s">
        <v>4</v>
      </c>
      <c r="N213" s="144"/>
      <c r="O213" s="145"/>
      <c r="P213" s="146"/>
      <c r="Q213" s="146"/>
      <c r="R213" s="146"/>
      <c r="S213" s="146"/>
    </row>
    <row r="214" spans="1:19" s="16" customFormat="1" ht="20.25" customHeight="1" x14ac:dyDescent="0.2">
      <c r="A214" s="2">
        <v>205</v>
      </c>
      <c r="B214" s="10" t="s">
        <v>17</v>
      </c>
      <c r="C214" s="106">
        <f t="shared" si="124"/>
        <v>0</v>
      </c>
      <c r="D214" s="44">
        <v>0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82">
        <v>0</v>
      </c>
      <c r="K214" s="60">
        <v>0</v>
      </c>
      <c r="L214" s="106">
        <v>0</v>
      </c>
      <c r="M214" s="144" t="s">
        <v>4</v>
      </c>
      <c r="N214" s="144"/>
      <c r="O214" s="20"/>
      <c r="P214" s="15"/>
      <c r="Q214" s="15"/>
      <c r="R214" s="15"/>
      <c r="S214" s="15"/>
    </row>
    <row r="215" spans="1:19" ht="72.75" customHeight="1" x14ac:dyDescent="0.2">
      <c r="A215" s="2">
        <v>206</v>
      </c>
      <c r="B215" s="10" t="s">
        <v>85</v>
      </c>
      <c r="C215" s="106">
        <f t="shared" si="124"/>
        <v>40504.154260000003</v>
      </c>
      <c r="D215" s="44">
        <f t="shared" ref="D215:G215" si="126">D224+D218+D217+D216</f>
        <v>1953</v>
      </c>
      <c r="E215" s="44">
        <f t="shared" si="126"/>
        <v>31945.021110000001</v>
      </c>
      <c r="F215" s="44">
        <f t="shared" si="126"/>
        <v>6471.1503899999998</v>
      </c>
      <c r="G215" s="44">
        <f t="shared" si="126"/>
        <v>134.98276000000001</v>
      </c>
      <c r="H215" s="44">
        <f>H224+H218+H217+H216</f>
        <v>0</v>
      </c>
      <c r="I215" s="44">
        <f>I224+I218+I217+I216</f>
        <v>0</v>
      </c>
      <c r="J215" s="82">
        <f>J224+J218+J217+J216</f>
        <v>0</v>
      </c>
      <c r="K215" s="60">
        <f>K224+K218+K217+K216</f>
        <v>0</v>
      </c>
      <c r="L215" s="106">
        <f>L224+L218+L217+L216</f>
        <v>0</v>
      </c>
      <c r="M215" s="144" t="s">
        <v>40</v>
      </c>
      <c r="N215" s="144"/>
      <c r="O215" s="145"/>
      <c r="P215" s="146"/>
      <c r="Q215" s="146"/>
      <c r="R215" s="146"/>
      <c r="S215" s="146"/>
    </row>
    <row r="216" spans="1:19" ht="18.75" customHeight="1" x14ac:dyDescent="0.2">
      <c r="A216" s="2">
        <v>207</v>
      </c>
      <c r="B216" s="10" t="s">
        <v>16</v>
      </c>
      <c r="C216" s="106">
        <f t="shared" si="124"/>
        <v>0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82">
        <v>0</v>
      </c>
      <c r="K216" s="60">
        <v>0</v>
      </c>
      <c r="L216" s="106">
        <v>0</v>
      </c>
      <c r="M216" s="144" t="s">
        <v>4</v>
      </c>
      <c r="N216" s="144"/>
      <c r="O216" s="20"/>
      <c r="P216" s="15"/>
      <c r="Q216" s="15"/>
      <c r="R216" s="15"/>
      <c r="S216" s="15"/>
    </row>
    <row r="217" spans="1:19" ht="23.25" customHeight="1" x14ac:dyDescent="0.2">
      <c r="A217" s="2">
        <v>208</v>
      </c>
      <c r="B217" s="10" t="s">
        <v>7</v>
      </c>
      <c r="C217" s="106">
        <f t="shared" si="124"/>
        <v>18576.721389999999</v>
      </c>
      <c r="D217" s="44">
        <f>D222</f>
        <v>0</v>
      </c>
      <c r="E217" s="44">
        <v>12145</v>
      </c>
      <c r="F217" s="44">
        <v>6431.7213899999997</v>
      </c>
      <c r="G217" s="44">
        <v>0</v>
      </c>
      <c r="H217" s="44">
        <f t="shared" ref="H217:H218" si="127">H222</f>
        <v>0</v>
      </c>
      <c r="I217" s="44">
        <f t="shared" ref="I217:K217" si="128">I222</f>
        <v>0</v>
      </c>
      <c r="J217" s="82">
        <f t="shared" ref="J217" si="129">J222</f>
        <v>0</v>
      </c>
      <c r="K217" s="60">
        <f t="shared" si="128"/>
        <v>0</v>
      </c>
      <c r="L217" s="106">
        <f t="shared" ref="L217" si="130">L222</f>
        <v>0</v>
      </c>
      <c r="M217" s="144" t="s">
        <v>4</v>
      </c>
      <c r="N217" s="144"/>
      <c r="O217" s="153">
        <f>D217+E217+F217+G217+H217</f>
        <v>18576.721389999999</v>
      </c>
      <c r="P217" s="146"/>
      <c r="Q217" s="146"/>
      <c r="R217" s="146"/>
      <c r="S217" s="146"/>
    </row>
    <row r="218" spans="1:19" ht="20.25" customHeight="1" x14ac:dyDescent="0.2">
      <c r="A218" s="2">
        <v>209</v>
      </c>
      <c r="B218" s="179" t="s">
        <v>23</v>
      </c>
      <c r="C218" s="106">
        <f t="shared" si="124"/>
        <v>21927.432870000001</v>
      </c>
      <c r="D218" s="180">
        <v>1953</v>
      </c>
      <c r="E218" s="180">
        <v>19800.021110000001</v>
      </c>
      <c r="F218" s="180">
        <v>39.429000000000002</v>
      </c>
      <c r="G218" s="180">
        <v>134.98276000000001</v>
      </c>
      <c r="H218" s="180">
        <f t="shared" si="127"/>
        <v>0</v>
      </c>
      <c r="I218" s="180">
        <f t="shared" ref="I218:K218" si="131">I223</f>
        <v>0</v>
      </c>
      <c r="J218" s="180">
        <f t="shared" ref="J218" si="132">J223</f>
        <v>0</v>
      </c>
      <c r="K218" s="180">
        <f t="shared" si="131"/>
        <v>0</v>
      </c>
      <c r="L218" s="180">
        <f t="shared" ref="L218" si="133">L223</f>
        <v>0</v>
      </c>
      <c r="M218" s="144" t="s">
        <v>4</v>
      </c>
      <c r="N218" s="144"/>
      <c r="O218" s="153">
        <f>D218+E218+F218+G218+H218</f>
        <v>21927.432870000001</v>
      </c>
      <c r="P218" s="146"/>
      <c r="Q218" s="146"/>
      <c r="R218" s="146"/>
      <c r="S218" s="146"/>
    </row>
    <row r="219" spans="1:19" ht="15.75" hidden="1" customHeight="1" thickBot="1" x14ac:dyDescent="0.25">
      <c r="A219" s="2">
        <v>210</v>
      </c>
      <c r="B219" s="179"/>
      <c r="C219" s="106">
        <f t="shared" si="124"/>
        <v>0</v>
      </c>
      <c r="D219" s="180"/>
      <c r="E219" s="180"/>
      <c r="F219" s="180"/>
      <c r="G219" s="180"/>
      <c r="H219" s="180"/>
      <c r="I219" s="180"/>
      <c r="J219" s="180"/>
      <c r="K219" s="180"/>
      <c r="L219" s="180"/>
      <c r="M219" s="144" t="s">
        <v>4</v>
      </c>
      <c r="N219" s="144"/>
      <c r="O219" s="145"/>
      <c r="P219" s="146"/>
      <c r="Q219" s="146"/>
      <c r="R219" s="146"/>
      <c r="S219" s="146"/>
    </row>
    <row r="220" spans="1:19" ht="15.75" customHeight="1" x14ac:dyDescent="0.2">
      <c r="A220" s="2">
        <v>211</v>
      </c>
      <c r="B220" s="10" t="s">
        <v>21</v>
      </c>
      <c r="C220" s="106">
        <f t="shared" si="124"/>
        <v>0</v>
      </c>
      <c r="D220" s="44"/>
      <c r="E220" s="44"/>
      <c r="F220" s="44"/>
      <c r="G220" s="44"/>
      <c r="H220" s="44"/>
      <c r="I220" s="44"/>
      <c r="J220" s="82"/>
      <c r="K220" s="60"/>
      <c r="L220" s="106"/>
      <c r="M220" s="144"/>
      <c r="N220" s="144"/>
      <c r="O220" s="20"/>
      <c r="P220" s="15"/>
      <c r="Q220" s="15"/>
      <c r="R220" s="15"/>
      <c r="S220" s="15"/>
    </row>
    <row r="221" spans="1:19" ht="15.75" customHeight="1" x14ac:dyDescent="0.2">
      <c r="A221" s="2">
        <v>212</v>
      </c>
      <c r="B221" s="10" t="s">
        <v>22</v>
      </c>
      <c r="C221" s="106">
        <f t="shared" si="124"/>
        <v>0</v>
      </c>
      <c r="D221" s="44">
        <f>D222+D223</f>
        <v>0</v>
      </c>
      <c r="E221" s="44">
        <f t="shared" ref="E221:H221" si="134">E222+E223</f>
        <v>0</v>
      </c>
      <c r="F221" s="44">
        <f t="shared" si="134"/>
        <v>0</v>
      </c>
      <c r="G221" s="44">
        <f t="shared" si="134"/>
        <v>0</v>
      </c>
      <c r="H221" s="44">
        <f t="shared" si="134"/>
        <v>0</v>
      </c>
      <c r="I221" s="44">
        <f t="shared" ref="I221:K221" si="135">I222+I223</f>
        <v>0</v>
      </c>
      <c r="J221" s="82">
        <f t="shared" ref="J221" si="136">J222+J223</f>
        <v>0</v>
      </c>
      <c r="K221" s="60">
        <f t="shared" si="135"/>
        <v>0</v>
      </c>
      <c r="L221" s="106">
        <f t="shared" ref="L221" si="137">L222+L223</f>
        <v>0</v>
      </c>
      <c r="M221" s="144" t="s">
        <v>4</v>
      </c>
      <c r="N221" s="144"/>
      <c r="O221" s="20"/>
      <c r="P221" s="15"/>
      <c r="Q221" s="15"/>
      <c r="R221" s="15"/>
      <c r="S221" s="15"/>
    </row>
    <row r="222" spans="1:19" ht="15.75" customHeight="1" x14ac:dyDescent="0.2">
      <c r="A222" s="2">
        <v>213</v>
      </c>
      <c r="B222" s="10" t="s">
        <v>7</v>
      </c>
      <c r="C222" s="106">
        <f t="shared" si="124"/>
        <v>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82">
        <v>0</v>
      </c>
      <c r="K222" s="60">
        <v>0</v>
      </c>
      <c r="L222" s="106">
        <v>0</v>
      </c>
      <c r="M222" s="144" t="s">
        <v>4</v>
      </c>
      <c r="N222" s="144"/>
      <c r="O222" s="20"/>
      <c r="P222" s="15"/>
      <c r="Q222" s="15"/>
      <c r="R222" s="15"/>
      <c r="S222" s="15"/>
    </row>
    <row r="223" spans="1:19" ht="15.75" customHeight="1" x14ac:dyDescent="0.2">
      <c r="A223" s="2">
        <v>214</v>
      </c>
      <c r="B223" s="10" t="s">
        <v>13</v>
      </c>
      <c r="C223" s="106">
        <f t="shared" si="124"/>
        <v>0</v>
      </c>
      <c r="D223" s="44">
        <v>0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82">
        <v>0</v>
      </c>
      <c r="K223" s="60">
        <v>0</v>
      </c>
      <c r="L223" s="106">
        <v>0</v>
      </c>
      <c r="M223" s="144" t="s">
        <v>4</v>
      </c>
      <c r="N223" s="144"/>
      <c r="O223" s="20"/>
      <c r="P223" s="15"/>
      <c r="Q223" s="15"/>
      <c r="R223" s="15"/>
      <c r="S223" s="15"/>
    </row>
    <row r="224" spans="1:19" ht="15.75" customHeight="1" x14ac:dyDescent="0.2">
      <c r="A224" s="2">
        <v>215</v>
      </c>
      <c r="B224" s="10" t="s">
        <v>17</v>
      </c>
      <c r="C224" s="106">
        <f t="shared" si="124"/>
        <v>0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82">
        <v>0</v>
      </c>
      <c r="K224" s="60">
        <v>0</v>
      </c>
      <c r="L224" s="106">
        <v>0</v>
      </c>
      <c r="M224" s="144" t="s">
        <v>4</v>
      </c>
      <c r="N224" s="144"/>
      <c r="O224" s="20"/>
      <c r="P224" s="15"/>
      <c r="Q224" s="15"/>
      <c r="R224" s="15"/>
      <c r="S224" s="15"/>
    </row>
    <row r="225" spans="1:19" ht="73.5" customHeight="1" x14ac:dyDescent="0.2">
      <c r="A225" s="2">
        <v>216</v>
      </c>
      <c r="B225" s="5" t="s">
        <v>86</v>
      </c>
      <c r="C225" s="106">
        <f t="shared" si="124"/>
        <v>11277.77576</v>
      </c>
      <c r="D225" s="8">
        <f t="shared" ref="D225:G225" si="138">D226+D227+D228+D229</f>
        <v>7210.8766800000003</v>
      </c>
      <c r="E225" s="8">
        <f t="shared" si="138"/>
        <v>4066.8990800000001</v>
      </c>
      <c r="F225" s="8">
        <f t="shared" si="138"/>
        <v>0</v>
      </c>
      <c r="G225" s="8">
        <f t="shared" si="138"/>
        <v>0</v>
      </c>
      <c r="H225" s="8">
        <f>H226+H227+H228+H229</f>
        <v>0</v>
      </c>
      <c r="I225" s="8">
        <f>I226+I227+I228+I229</f>
        <v>0</v>
      </c>
      <c r="J225" s="8">
        <f>J226+J227+J228+J229</f>
        <v>0</v>
      </c>
      <c r="K225" s="8">
        <f>K226+K227+K228+K229</f>
        <v>0</v>
      </c>
      <c r="L225" s="8">
        <f>L226+L227+L228+L229</f>
        <v>0</v>
      </c>
      <c r="M225" s="144">
        <v>31.32</v>
      </c>
      <c r="N225" s="144"/>
      <c r="O225" s="145"/>
      <c r="P225" s="146"/>
      <c r="Q225" s="146"/>
      <c r="R225" s="146"/>
      <c r="S225" s="146"/>
    </row>
    <row r="226" spans="1:19" ht="21" customHeight="1" x14ac:dyDescent="0.2">
      <c r="A226" s="2">
        <v>217</v>
      </c>
      <c r="B226" s="10" t="s">
        <v>16</v>
      </c>
      <c r="C226" s="106">
        <f t="shared" si="124"/>
        <v>0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82">
        <v>0</v>
      </c>
      <c r="K226" s="60">
        <v>0</v>
      </c>
      <c r="L226" s="106">
        <v>0</v>
      </c>
      <c r="M226" s="144" t="s">
        <v>4</v>
      </c>
      <c r="N226" s="144"/>
      <c r="O226" s="20"/>
      <c r="P226" s="15"/>
      <c r="Q226" s="15"/>
      <c r="R226" s="15"/>
      <c r="S226" s="15"/>
    </row>
    <row r="227" spans="1:19" ht="22.5" customHeight="1" x14ac:dyDescent="0.2">
      <c r="A227" s="2">
        <v>218</v>
      </c>
      <c r="B227" s="10" t="s">
        <v>7</v>
      </c>
      <c r="C227" s="106">
        <f t="shared" si="124"/>
        <v>11277.77576</v>
      </c>
      <c r="D227" s="44">
        <v>7210.8766800000003</v>
      </c>
      <c r="E227" s="44">
        <v>4066.8990800000001</v>
      </c>
      <c r="F227" s="44">
        <v>0</v>
      </c>
      <c r="G227" s="44">
        <v>0</v>
      </c>
      <c r="H227" s="44">
        <v>0</v>
      </c>
      <c r="I227" s="44">
        <v>0</v>
      </c>
      <c r="J227" s="82">
        <v>0</v>
      </c>
      <c r="K227" s="60">
        <v>0</v>
      </c>
      <c r="L227" s="106">
        <v>0</v>
      </c>
      <c r="M227" s="144" t="s">
        <v>4</v>
      </c>
      <c r="N227" s="144"/>
      <c r="O227" s="145"/>
      <c r="P227" s="146"/>
      <c r="Q227" s="146"/>
      <c r="R227" s="146"/>
      <c r="S227" s="146"/>
    </row>
    <row r="228" spans="1:19" s="16" customFormat="1" ht="20.25" customHeight="1" x14ac:dyDescent="0.2">
      <c r="A228" s="2">
        <v>219</v>
      </c>
      <c r="B228" s="10" t="s">
        <v>13</v>
      </c>
      <c r="C228" s="106">
        <f t="shared" si="124"/>
        <v>0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82">
        <v>0</v>
      </c>
      <c r="K228" s="60">
        <v>0</v>
      </c>
      <c r="L228" s="106">
        <v>0</v>
      </c>
      <c r="M228" s="144" t="s">
        <v>4</v>
      </c>
      <c r="N228" s="144"/>
      <c r="O228" s="181"/>
      <c r="P228" s="150"/>
      <c r="Q228" s="150"/>
      <c r="R228" s="150"/>
      <c r="S228" s="150"/>
    </row>
    <row r="229" spans="1:19" s="13" customFormat="1" ht="20.25" customHeight="1" x14ac:dyDescent="0.2">
      <c r="A229" s="2">
        <v>220</v>
      </c>
      <c r="B229" s="10" t="s">
        <v>17</v>
      </c>
      <c r="C229" s="106">
        <f t="shared" si="124"/>
        <v>0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82">
        <v>0</v>
      </c>
      <c r="K229" s="60">
        <v>0</v>
      </c>
      <c r="L229" s="106">
        <v>0</v>
      </c>
      <c r="M229" s="144" t="s">
        <v>4</v>
      </c>
      <c r="N229" s="144"/>
      <c r="O229" s="19"/>
      <c r="P229" s="18"/>
      <c r="Q229" s="18"/>
      <c r="R229" s="18"/>
      <c r="S229" s="18"/>
    </row>
    <row r="230" spans="1:19" ht="50.25" customHeight="1" x14ac:dyDescent="0.2">
      <c r="A230" s="2">
        <v>221</v>
      </c>
      <c r="B230" s="5" t="s">
        <v>87</v>
      </c>
      <c r="C230" s="106">
        <f t="shared" si="124"/>
        <v>7972.0298300000004</v>
      </c>
      <c r="D230" s="8">
        <f t="shared" ref="D230:I230" si="139">D231+D232+D233+D234</f>
        <v>7459.9000000000005</v>
      </c>
      <c r="E230" s="8">
        <f t="shared" si="139"/>
        <v>512.12982999999997</v>
      </c>
      <c r="F230" s="8">
        <f t="shared" si="139"/>
        <v>0</v>
      </c>
      <c r="G230" s="8">
        <f t="shared" si="139"/>
        <v>0</v>
      </c>
      <c r="H230" s="8">
        <f t="shared" si="139"/>
        <v>0</v>
      </c>
      <c r="I230" s="8">
        <f t="shared" si="139"/>
        <v>0</v>
      </c>
      <c r="J230" s="8">
        <f>J231+J232+J233+J234</f>
        <v>0</v>
      </c>
      <c r="K230" s="8">
        <f>K231+K232+K233+K234</f>
        <v>0</v>
      </c>
      <c r="L230" s="8">
        <f>L231+L232+L233+L234</f>
        <v>0</v>
      </c>
      <c r="M230" s="144">
        <v>31.32</v>
      </c>
      <c r="N230" s="144"/>
      <c r="O230" s="145"/>
      <c r="P230" s="146"/>
      <c r="Q230" s="146"/>
      <c r="R230" s="146"/>
      <c r="S230" s="146"/>
    </row>
    <row r="231" spans="1:19" ht="21" customHeight="1" x14ac:dyDescent="0.2">
      <c r="A231" s="2">
        <v>222</v>
      </c>
      <c r="B231" s="10" t="s">
        <v>16</v>
      </c>
      <c r="C231" s="106">
        <f t="shared" si="124"/>
        <v>0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82">
        <v>0</v>
      </c>
      <c r="K231" s="60">
        <v>0</v>
      </c>
      <c r="L231" s="106">
        <v>0</v>
      </c>
      <c r="M231" s="144" t="s">
        <v>4</v>
      </c>
      <c r="N231" s="144"/>
      <c r="O231" s="20"/>
      <c r="P231" s="15"/>
      <c r="Q231" s="15"/>
      <c r="R231" s="15"/>
      <c r="S231" s="15"/>
    </row>
    <row r="232" spans="1:19" s="16" customFormat="1" ht="22.5" customHeight="1" x14ac:dyDescent="0.2">
      <c r="A232" s="2">
        <v>223</v>
      </c>
      <c r="B232" s="10" t="s">
        <v>7</v>
      </c>
      <c r="C232" s="106">
        <f t="shared" si="124"/>
        <v>7577.42983</v>
      </c>
      <c r="D232" s="44">
        <v>7065.3</v>
      </c>
      <c r="E232" s="44">
        <v>512.12982999999997</v>
      </c>
      <c r="F232" s="44">
        <v>0</v>
      </c>
      <c r="G232" s="44">
        <v>0</v>
      </c>
      <c r="H232" s="44">
        <v>0</v>
      </c>
      <c r="I232" s="44">
        <v>0</v>
      </c>
      <c r="J232" s="82">
        <v>0</v>
      </c>
      <c r="K232" s="60">
        <v>0</v>
      </c>
      <c r="L232" s="106">
        <v>0</v>
      </c>
      <c r="M232" s="144" t="s">
        <v>4</v>
      </c>
      <c r="N232" s="144"/>
      <c r="O232" s="152">
        <f>D233+E233+F233+G233+H233</f>
        <v>394.6</v>
      </c>
      <c r="P232" s="146"/>
      <c r="Q232" s="146"/>
      <c r="R232" s="146"/>
      <c r="S232" s="146"/>
    </row>
    <row r="233" spans="1:19" s="13" customFormat="1" ht="20.25" customHeight="1" x14ac:dyDescent="0.2">
      <c r="A233" s="2">
        <v>224</v>
      </c>
      <c r="B233" s="10" t="s">
        <v>13</v>
      </c>
      <c r="C233" s="106">
        <f t="shared" si="124"/>
        <v>394.6</v>
      </c>
      <c r="D233" s="44">
        <v>394.6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82">
        <v>0</v>
      </c>
      <c r="K233" s="60">
        <v>0</v>
      </c>
      <c r="L233" s="106">
        <v>0</v>
      </c>
      <c r="M233" s="144" t="s">
        <v>4</v>
      </c>
      <c r="N233" s="144"/>
      <c r="O233" s="145"/>
      <c r="P233" s="146"/>
      <c r="Q233" s="146"/>
      <c r="R233" s="146"/>
      <c r="S233" s="146"/>
    </row>
    <row r="234" spans="1:19" s="13" customFormat="1" ht="20.25" customHeight="1" x14ac:dyDescent="0.2">
      <c r="A234" s="2">
        <v>225</v>
      </c>
      <c r="B234" s="51" t="s">
        <v>17</v>
      </c>
      <c r="C234" s="106">
        <f t="shared" si="124"/>
        <v>0</v>
      </c>
      <c r="D234" s="52">
        <v>0</v>
      </c>
      <c r="E234" s="52">
        <v>0</v>
      </c>
      <c r="F234" s="52">
        <v>0</v>
      </c>
      <c r="G234" s="52">
        <v>0</v>
      </c>
      <c r="H234" s="52">
        <v>0</v>
      </c>
      <c r="I234" s="52">
        <v>0</v>
      </c>
      <c r="J234" s="82">
        <v>0</v>
      </c>
      <c r="K234" s="60">
        <v>0</v>
      </c>
      <c r="L234" s="106">
        <v>0</v>
      </c>
      <c r="M234" s="144" t="s">
        <v>4</v>
      </c>
      <c r="N234" s="144"/>
      <c r="O234" s="53"/>
      <c r="P234" s="54"/>
      <c r="Q234" s="54"/>
      <c r="R234" s="54"/>
      <c r="S234" s="54"/>
    </row>
    <row r="235" spans="1:19" s="13" customFormat="1" ht="63" customHeight="1" x14ac:dyDescent="0.2">
      <c r="A235" s="2">
        <v>226</v>
      </c>
      <c r="B235" s="5" t="s">
        <v>88</v>
      </c>
      <c r="C235" s="106">
        <f t="shared" si="124"/>
        <v>5721.2749999999996</v>
      </c>
      <c r="D235" s="8">
        <f t="shared" ref="D235:F235" si="140">D236+D237+D238+D239</f>
        <v>0</v>
      </c>
      <c r="E235" s="8">
        <f t="shared" si="140"/>
        <v>0</v>
      </c>
      <c r="F235" s="8">
        <f t="shared" si="140"/>
        <v>0</v>
      </c>
      <c r="G235" s="8">
        <f>G236+G237+G238+G239</f>
        <v>5270</v>
      </c>
      <c r="H235" s="8">
        <f>H236+H237+H238+H239</f>
        <v>451.27499999999998</v>
      </c>
      <c r="I235" s="8">
        <f t="shared" ref="I235:K235" si="141">I236+I237+I238+I239</f>
        <v>0</v>
      </c>
      <c r="J235" s="8">
        <f t="shared" si="141"/>
        <v>0</v>
      </c>
      <c r="K235" s="8">
        <f t="shared" si="141"/>
        <v>0</v>
      </c>
      <c r="L235" s="8">
        <f t="shared" ref="L235" si="142">L236+L237+L238+L239</f>
        <v>0</v>
      </c>
      <c r="M235" s="144">
        <v>34</v>
      </c>
      <c r="N235" s="144"/>
      <c r="O235" s="53"/>
      <c r="P235" s="54"/>
      <c r="Q235" s="54"/>
      <c r="R235" s="54"/>
      <c r="S235" s="54"/>
    </row>
    <row r="236" spans="1:19" s="13" customFormat="1" ht="20.25" customHeight="1" x14ac:dyDescent="0.2">
      <c r="A236" s="2">
        <v>227</v>
      </c>
      <c r="B236" s="51" t="s">
        <v>16</v>
      </c>
      <c r="C236" s="106">
        <f t="shared" si="124"/>
        <v>0</v>
      </c>
      <c r="D236" s="52">
        <v>0</v>
      </c>
      <c r="E236" s="52">
        <v>0</v>
      </c>
      <c r="F236" s="52">
        <v>0</v>
      </c>
      <c r="G236" s="52">
        <v>0</v>
      </c>
      <c r="H236" s="52">
        <v>0</v>
      </c>
      <c r="I236" s="52">
        <v>0</v>
      </c>
      <c r="J236" s="82">
        <v>0</v>
      </c>
      <c r="K236" s="60">
        <v>0</v>
      </c>
      <c r="L236" s="106">
        <v>0</v>
      </c>
      <c r="M236" s="144" t="s">
        <v>4</v>
      </c>
      <c r="N236" s="144"/>
      <c r="O236" s="53"/>
      <c r="P236" s="54"/>
      <c r="Q236" s="54"/>
      <c r="R236" s="54"/>
      <c r="S236" s="54"/>
    </row>
    <row r="237" spans="1:19" s="13" customFormat="1" ht="20.25" customHeight="1" x14ac:dyDescent="0.2">
      <c r="A237" s="2">
        <v>228</v>
      </c>
      <c r="B237" s="51" t="s">
        <v>7</v>
      </c>
      <c r="C237" s="106">
        <f t="shared" si="124"/>
        <v>0</v>
      </c>
      <c r="D237" s="52">
        <v>0</v>
      </c>
      <c r="E237" s="52">
        <v>0</v>
      </c>
      <c r="F237" s="52">
        <v>0</v>
      </c>
      <c r="G237" s="52">
        <v>0</v>
      </c>
      <c r="H237" s="52">
        <v>0</v>
      </c>
      <c r="I237" s="52">
        <v>0</v>
      </c>
      <c r="J237" s="82">
        <v>0</v>
      </c>
      <c r="K237" s="60">
        <v>0</v>
      </c>
      <c r="L237" s="106">
        <v>0</v>
      </c>
      <c r="M237" s="144" t="s">
        <v>4</v>
      </c>
      <c r="N237" s="144"/>
      <c r="O237" s="53"/>
      <c r="P237" s="54"/>
      <c r="Q237" s="54"/>
      <c r="R237" s="54"/>
      <c r="S237" s="54"/>
    </row>
    <row r="238" spans="1:19" s="13" customFormat="1" ht="20.25" customHeight="1" x14ac:dyDescent="0.2">
      <c r="A238" s="2">
        <v>229</v>
      </c>
      <c r="B238" s="97" t="s">
        <v>13</v>
      </c>
      <c r="C238" s="106">
        <f t="shared" si="124"/>
        <v>5721.2749999999996</v>
      </c>
      <c r="D238" s="98">
        <v>0</v>
      </c>
      <c r="E238" s="98">
        <v>0</v>
      </c>
      <c r="F238" s="98">
        <v>0</v>
      </c>
      <c r="G238" s="98">
        <v>5270</v>
      </c>
      <c r="H238" s="98">
        <v>451.27499999999998</v>
      </c>
      <c r="I238" s="98">
        <v>0</v>
      </c>
      <c r="J238" s="98">
        <v>0</v>
      </c>
      <c r="K238" s="98">
        <v>0</v>
      </c>
      <c r="L238" s="106">
        <v>0</v>
      </c>
      <c r="M238" s="144" t="s">
        <v>4</v>
      </c>
      <c r="N238" s="144"/>
      <c r="O238" s="95"/>
      <c r="P238" s="96"/>
      <c r="Q238" s="96"/>
      <c r="R238" s="96"/>
      <c r="S238" s="96"/>
    </row>
    <row r="239" spans="1:19" s="13" customFormat="1" ht="20.25" customHeight="1" x14ac:dyDescent="0.2">
      <c r="A239" s="2">
        <v>230</v>
      </c>
      <c r="B239" s="97" t="s">
        <v>17</v>
      </c>
      <c r="C239" s="106">
        <f t="shared" si="124"/>
        <v>0</v>
      </c>
      <c r="D239" s="98">
        <v>0</v>
      </c>
      <c r="E239" s="98">
        <v>0</v>
      </c>
      <c r="F239" s="98">
        <v>0</v>
      </c>
      <c r="G239" s="98">
        <v>0</v>
      </c>
      <c r="H239" s="98">
        <v>0</v>
      </c>
      <c r="I239" s="98">
        <v>0</v>
      </c>
      <c r="J239" s="98">
        <v>0</v>
      </c>
      <c r="K239" s="98">
        <v>0</v>
      </c>
      <c r="L239" s="106">
        <v>0</v>
      </c>
      <c r="M239" s="144" t="s">
        <v>4</v>
      </c>
      <c r="N239" s="144"/>
      <c r="O239" s="95"/>
      <c r="P239" s="96"/>
      <c r="Q239" s="96"/>
      <c r="R239" s="96"/>
      <c r="S239" s="96"/>
    </row>
    <row r="240" spans="1:19" s="13" customFormat="1" ht="63" customHeight="1" x14ac:dyDescent="0.2">
      <c r="A240" s="2">
        <v>231</v>
      </c>
      <c r="B240" s="5" t="s">
        <v>89</v>
      </c>
      <c r="C240" s="106">
        <f t="shared" si="124"/>
        <v>59656.23904</v>
      </c>
      <c r="D240" s="8">
        <f t="shared" ref="D240:J240" si="143">D241+D242+D243+D244</f>
        <v>0</v>
      </c>
      <c r="E240" s="8">
        <f t="shared" si="143"/>
        <v>0</v>
      </c>
      <c r="F240" s="8">
        <f t="shared" si="143"/>
        <v>0</v>
      </c>
      <c r="G240" s="8">
        <f t="shared" si="143"/>
        <v>0</v>
      </c>
      <c r="H240" s="8">
        <f t="shared" si="143"/>
        <v>0</v>
      </c>
      <c r="I240" s="8">
        <f t="shared" si="143"/>
        <v>48867.039040000003</v>
      </c>
      <c r="J240" s="8">
        <f t="shared" si="143"/>
        <v>10789.2</v>
      </c>
      <c r="K240" s="8">
        <f>K241+K242+K243+K244</f>
        <v>0</v>
      </c>
      <c r="L240" s="8">
        <f>L241+L242+L243+L244</f>
        <v>0</v>
      </c>
      <c r="M240" s="144">
        <v>31</v>
      </c>
      <c r="N240" s="144"/>
      <c r="O240" s="95"/>
      <c r="P240" s="96"/>
      <c r="Q240" s="96"/>
      <c r="R240" s="96"/>
      <c r="S240" s="96"/>
    </row>
    <row r="241" spans="1:19" s="13" customFormat="1" ht="20.25" customHeight="1" x14ac:dyDescent="0.2">
      <c r="A241" s="2">
        <v>232</v>
      </c>
      <c r="B241" s="97" t="s">
        <v>16</v>
      </c>
      <c r="C241" s="106">
        <f t="shared" si="124"/>
        <v>0</v>
      </c>
      <c r="D241" s="98">
        <v>0</v>
      </c>
      <c r="E241" s="98">
        <v>0</v>
      </c>
      <c r="F241" s="98">
        <v>0</v>
      </c>
      <c r="G241" s="98">
        <v>0</v>
      </c>
      <c r="H241" s="98">
        <v>0</v>
      </c>
      <c r="I241" s="98">
        <v>0</v>
      </c>
      <c r="J241" s="98">
        <v>0</v>
      </c>
      <c r="K241" s="98">
        <v>0</v>
      </c>
      <c r="L241" s="106">
        <v>0</v>
      </c>
      <c r="M241" s="144" t="s">
        <v>4</v>
      </c>
      <c r="N241" s="144"/>
      <c r="O241" s="95"/>
      <c r="P241" s="96"/>
      <c r="Q241" s="96"/>
      <c r="R241" s="96"/>
      <c r="S241" s="96"/>
    </row>
    <row r="242" spans="1:19" s="13" customFormat="1" ht="20.25" customHeight="1" x14ac:dyDescent="0.2">
      <c r="A242" s="2">
        <v>233</v>
      </c>
      <c r="B242" s="97" t="s">
        <v>7</v>
      </c>
      <c r="C242" s="106">
        <f t="shared" si="124"/>
        <v>57866.2</v>
      </c>
      <c r="D242" s="98">
        <v>0</v>
      </c>
      <c r="E242" s="98">
        <v>0</v>
      </c>
      <c r="F242" s="98">
        <v>0</v>
      </c>
      <c r="G242" s="98">
        <v>0</v>
      </c>
      <c r="H242" s="98">
        <v>0</v>
      </c>
      <c r="I242" s="98">
        <v>47401</v>
      </c>
      <c r="J242" s="98">
        <v>10465.200000000001</v>
      </c>
      <c r="K242" s="98">
        <v>0</v>
      </c>
      <c r="L242" s="106">
        <v>0</v>
      </c>
      <c r="M242" s="144" t="s">
        <v>4</v>
      </c>
      <c r="N242" s="144"/>
      <c r="O242" s="95"/>
      <c r="P242" s="96"/>
      <c r="Q242" s="96"/>
      <c r="R242" s="96"/>
      <c r="S242" s="96"/>
    </row>
    <row r="243" spans="1:19" s="13" customFormat="1" ht="20.25" customHeight="1" x14ac:dyDescent="0.2">
      <c r="A243" s="2">
        <v>234</v>
      </c>
      <c r="B243" s="97" t="s">
        <v>13</v>
      </c>
      <c r="C243" s="106">
        <f t="shared" si="124"/>
        <v>1790.0390400000001</v>
      </c>
      <c r="D243" s="98">
        <v>0</v>
      </c>
      <c r="E243" s="98">
        <v>0</v>
      </c>
      <c r="F243" s="98">
        <v>0</v>
      </c>
      <c r="G243" s="98">
        <v>0</v>
      </c>
      <c r="H243" s="98">
        <v>0</v>
      </c>
      <c r="I243" s="98">
        <v>1466.0390400000001</v>
      </c>
      <c r="J243" s="98">
        <v>324</v>
      </c>
      <c r="K243" s="98">
        <v>0</v>
      </c>
      <c r="L243" s="106">
        <v>0</v>
      </c>
      <c r="M243" s="144" t="s">
        <v>4</v>
      </c>
      <c r="N243" s="144"/>
      <c r="O243" s="95"/>
      <c r="P243" s="96"/>
      <c r="Q243" s="96"/>
      <c r="R243" s="96"/>
      <c r="S243" s="96"/>
    </row>
    <row r="244" spans="1:19" s="13" customFormat="1" ht="20.25" customHeight="1" x14ac:dyDescent="0.2">
      <c r="A244" s="2">
        <v>235</v>
      </c>
      <c r="B244" s="97" t="s">
        <v>17</v>
      </c>
      <c r="C244" s="106">
        <f t="shared" si="124"/>
        <v>0</v>
      </c>
      <c r="D244" s="98">
        <v>0</v>
      </c>
      <c r="E244" s="98">
        <v>0</v>
      </c>
      <c r="F244" s="98">
        <v>0</v>
      </c>
      <c r="G244" s="98">
        <v>0</v>
      </c>
      <c r="H244" s="98">
        <v>0</v>
      </c>
      <c r="I244" s="98">
        <v>0</v>
      </c>
      <c r="J244" s="98">
        <v>0</v>
      </c>
      <c r="K244" s="98">
        <v>0</v>
      </c>
      <c r="L244" s="106">
        <v>0</v>
      </c>
      <c r="M244" s="144" t="s">
        <v>4</v>
      </c>
      <c r="N244" s="144"/>
      <c r="O244" s="95"/>
      <c r="P244" s="96"/>
      <c r="Q244" s="96"/>
      <c r="R244" s="96"/>
      <c r="S244" s="96"/>
    </row>
    <row r="245" spans="1:19" s="13" customFormat="1" ht="20.25" customHeight="1" x14ac:dyDescent="0.2">
      <c r="A245" s="2">
        <v>236</v>
      </c>
      <c r="B245" s="127" t="s">
        <v>80</v>
      </c>
      <c r="C245" s="128"/>
      <c r="D245" s="128"/>
      <c r="E245" s="128"/>
      <c r="F245" s="128"/>
      <c r="G245" s="128"/>
      <c r="H245" s="128"/>
      <c r="I245" s="128"/>
      <c r="J245" s="128"/>
      <c r="K245" s="128"/>
      <c r="L245" s="128"/>
      <c r="M245" s="115"/>
      <c r="N245" s="115"/>
      <c r="O245" s="125"/>
      <c r="P245" s="126"/>
      <c r="Q245" s="126"/>
      <c r="R245" s="126"/>
      <c r="S245" s="126"/>
    </row>
    <row r="246" spans="1:19" ht="34.5" customHeight="1" x14ac:dyDescent="0.2">
      <c r="A246" s="2">
        <v>237</v>
      </c>
      <c r="B246" s="129" t="s">
        <v>71</v>
      </c>
      <c r="C246" s="106">
        <f t="shared" si="111"/>
        <v>2600.8758200000002</v>
      </c>
      <c r="D246" s="44">
        <f>D248+D249</f>
        <v>171.14622</v>
      </c>
      <c r="E246" s="44">
        <f t="shared" ref="E246:H246" si="144">E248+E249</f>
        <v>1149.73</v>
      </c>
      <c r="F246" s="44">
        <f t="shared" si="144"/>
        <v>1279.9996000000001</v>
      </c>
      <c r="G246" s="44">
        <f t="shared" si="144"/>
        <v>0</v>
      </c>
      <c r="H246" s="44">
        <f t="shared" si="144"/>
        <v>0</v>
      </c>
      <c r="I246" s="44">
        <f t="shared" ref="I246:K246" si="145">I248+I249</f>
        <v>0</v>
      </c>
      <c r="J246" s="82">
        <f t="shared" ref="J246" si="146">J248+J249</f>
        <v>0</v>
      </c>
      <c r="K246" s="60">
        <f t="shared" si="145"/>
        <v>0</v>
      </c>
      <c r="L246" s="106">
        <f t="shared" ref="L246" si="147">L248+L249</f>
        <v>0</v>
      </c>
      <c r="M246" s="144" t="s">
        <v>4</v>
      </c>
      <c r="N246" s="144"/>
      <c r="O246" s="151">
        <f>D246+E246+F246+G246+H246</f>
        <v>2600.8758200000002</v>
      </c>
      <c r="P246" s="146"/>
      <c r="Q246" s="146"/>
      <c r="R246" s="146"/>
      <c r="S246" s="146"/>
    </row>
    <row r="247" spans="1:19" ht="20.25" customHeight="1" x14ac:dyDescent="0.2">
      <c r="A247" s="2">
        <v>238</v>
      </c>
      <c r="B247" s="10" t="s">
        <v>16</v>
      </c>
      <c r="C247" s="106">
        <f t="shared" si="111"/>
        <v>0</v>
      </c>
      <c r="D247" s="44">
        <v>0</v>
      </c>
      <c r="E247" s="44">
        <v>0</v>
      </c>
      <c r="F247" s="44">
        <v>0</v>
      </c>
      <c r="G247" s="44">
        <v>0</v>
      </c>
      <c r="H247" s="44">
        <v>0</v>
      </c>
      <c r="I247" s="44">
        <v>0</v>
      </c>
      <c r="J247" s="82">
        <v>0</v>
      </c>
      <c r="K247" s="60">
        <v>0</v>
      </c>
      <c r="L247" s="106">
        <v>0</v>
      </c>
      <c r="M247" s="144" t="s">
        <v>4</v>
      </c>
      <c r="N247" s="144"/>
      <c r="O247" s="21"/>
      <c r="P247" s="15"/>
      <c r="Q247" s="15"/>
      <c r="R247" s="15"/>
      <c r="S247" s="15"/>
    </row>
    <row r="248" spans="1:19" ht="21" customHeight="1" x14ac:dyDescent="0.2">
      <c r="A248" s="2">
        <v>239</v>
      </c>
      <c r="B248" s="10" t="s">
        <v>7</v>
      </c>
      <c r="C248" s="106">
        <f t="shared" si="111"/>
        <v>0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82">
        <v>0</v>
      </c>
      <c r="K248" s="60">
        <v>0</v>
      </c>
      <c r="L248" s="106">
        <v>0</v>
      </c>
      <c r="M248" s="144" t="s">
        <v>4</v>
      </c>
      <c r="N248" s="144"/>
      <c r="O248" s="151">
        <f>D248+E248+F248+G248+H248</f>
        <v>0</v>
      </c>
      <c r="P248" s="146"/>
      <c r="Q248" s="146"/>
      <c r="R248" s="146"/>
      <c r="S248" s="146"/>
    </row>
    <row r="249" spans="1:19" ht="18.75" customHeight="1" x14ac:dyDescent="0.2">
      <c r="A249" s="2">
        <v>240</v>
      </c>
      <c r="B249" s="10" t="s">
        <v>13</v>
      </c>
      <c r="C249" s="106">
        <f t="shared" si="111"/>
        <v>2600.8758200000002</v>
      </c>
      <c r="D249" s="44">
        <f t="shared" ref="D249:L249" si="148">D254+D259</f>
        <v>171.14622</v>
      </c>
      <c r="E249" s="44">
        <f t="shared" si="148"/>
        <v>1149.73</v>
      </c>
      <c r="F249" s="44">
        <f t="shared" si="148"/>
        <v>1279.9996000000001</v>
      </c>
      <c r="G249" s="44">
        <f t="shared" si="148"/>
        <v>0</v>
      </c>
      <c r="H249" s="44">
        <f t="shared" si="148"/>
        <v>0</v>
      </c>
      <c r="I249" s="44">
        <f t="shared" si="148"/>
        <v>0</v>
      </c>
      <c r="J249" s="82">
        <f t="shared" si="148"/>
        <v>0</v>
      </c>
      <c r="K249" s="60">
        <f t="shared" si="148"/>
        <v>0</v>
      </c>
      <c r="L249" s="106">
        <f t="shared" si="148"/>
        <v>0</v>
      </c>
      <c r="M249" s="144" t="s">
        <v>4</v>
      </c>
      <c r="N249" s="144"/>
      <c r="O249" s="151">
        <f>D249+E249+F249+G249+H249</f>
        <v>2600.8758200000002</v>
      </c>
      <c r="P249" s="146"/>
      <c r="Q249" s="146"/>
      <c r="R249" s="146"/>
      <c r="S249" s="146"/>
    </row>
    <row r="250" spans="1:19" ht="18.75" customHeight="1" x14ac:dyDescent="0.2">
      <c r="A250" s="2">
        <v>241</v>
      </c>
      <c r="B250" s="10" t="s">
        <v>17</v>
      </c>
      <c r="C250" s="106">
        <f t="shared" si="111"/>
        <v>0</v>
      </c>
      <c r="D250" s="44">
        <v>0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82">
        <v>0</v>
      </c>
      <c r="K250" s="60">
        <v>0</v>
      </c>
      <c r="L250" s="106">
        <v>0</v>
      </c>
      <c r="M250" s="144" t="s">
        <v>4</v>
      </c>
      <c r="N250" s="144"/>
      <c r="O250" s="21"/>
      <c r="P250" s="15"/>
      <c r="Q250" s="15"/>
      <c r="R250" s="15"/>
      <c r="S250" s="15"/>
    </row>
    <row r="251" spans="1:19" ht="77.25" customHeight="1" x14ac:dyDescent="0.2">
      <c r="A251" s="2">
        <v>242</v>
      </c>
      <c r="B251" s="10" t="s">
        <v>90</v>
      </c>
      <c r="C251" s="106">
        <f t="shared" ref="C251:C260" si="149">D251+E251+F251+G251+H251+I251+J251+K251+L251</f>
        <v>1858.6858200000001</v>
      </c>
      <c r="D251" s="8">
        <f t="shared" ref="D251:G251" si="150">D255+D254+D253+D252</f>
        <v>78.686220000000006</v>
      </c>
      <c r="E251" s="8">
        <f t="shared" si="150"/>
        <v>500</v>
      </c>
      <c r="F251" s="8">
        <f t="shared" si="150"/>
        <v>1279.9996000000001</v>
      </c>
      <c r="G251" s="8">
        <f t="shared" si="150"/>
        <v>0</v>
      </c>
      <c r="H251" s="8">
        <f>H255+H254+H253+H252</f>
        <v>0</v>
      </c>
      <c r="I251" s="8">
        <f>I255+I254+I253+I252</f>
        <v>0</v>
      </c>
      <c r="J251" s="8">
        <f>J255+J254+J253+J252</f>
        <v>0</v>
      </c>
      <c r="K251" s="8">
        <f>K255+K254+K253+K252</f>
        <v>0</v>
      </c>
      <c r="L251" s="8">
        <f>L255+L254+L253+L252</f>
        <v>0</v>
      </c>
      <c r="M251" s="144">
        <v>28.29</v>
      </c>
      <c r="N251" s="144"/>
      <c r="O251" s="145"/>
      <c r="P251" s="146"/>
      <c r="Q251" s="146"/>
      <c r="R251" s="146"/>
      <c r="S251" s="146"/>
    </row>
    <row r="252" spans="1:19" ht="21.75" customHeight="1" x14ac:dyDescent="0.2">
      <c r="A252" s="2">
        <v>243</v>
      </c>
      <c r="B252" s="10" t="s">
        <v>16</v>
      </c>
      <c r="C252" s="106">
        <f t="shared" si="149"/>
        <v>0</v>
      </c>
      <c r="D252" s="44">
        <v>0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82">
        <v>0</v>
      </c>
      <c r="K252" s="60">
        <v>0</v>
      </c>
      <c r="L252" s="106">
        <v>0</v>
      </c>
      <c r="M252" s="144" t="s">
        <v>4</v>
      </c>
      <c r="N252" s="144"/>
      <c r="O252" s="20"/>
      <c r="P252" s="15"/>
      <c r="Q252" s="15"/>
      <c r="R252" s="15"/>
      <c r="S252" s="15"/>
    </row>
    <row r="253" spans="1:19" ht="23.25" customHeight="1" x14ac:dyDescent="0.2">
      <c r="A253" s="2">
        <v>244</v>
      </c>
      <c r="B253" s="10" t="s">
        <v>7</v>
      </c>
      <c r="C253" s="106">
        <f t="shared" si="149"/>
        <v>0</v>
      </c>
      <c r="D253" s="44">
        <v>0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82">
        <v>0</v>
      </c>
      <c r="K253" s="60">
        <v>0</v>
      </c>
      <c r="L253" s="106">
        <v>0</v>
      </c>
      <c r="M253" s="144" t="s">
        <v>4</v>
      </c>
      <c r="N253" s="144"/>
      <c r="O253" s="145"/>
      <c r="P253" s="146"/>
      <c r="Q253" s="146"/>
      <c r="R253" s="146"/>
      <c r="S253" s="146"/>
    </row>
    <row r="254" spans="1:19" ht="20.25" customHeight="1" x14ac:dyDescent="0.2">
      <c r="A254" s="2">
        <v>245</v>
      </c>
      <c r="B254" s="10" t="s">
        <v>13</v>
      </c>
      <c r="C254" s="106">
        <f t="shared" si="149"/>
        <v>1858.6858200000001</v>
      </c>
      <c r="D254" s="44">
        <v>78.686220000000006</v>
      </c>
      <c r="E254" s="44">
        <v>500</v>
      </c>
      <c r="F254" s="44">
        <v>1279.9996000000001</v>
      </c>
      <c r="G254" s="44">
        <v>0</v>
      </c>
      <c r="H254" s="44">
        <v>0</v>
      </c>
      <c r="I254" s="44">
        <v>0</v>
      </c>
      <c r="J254" s="82">
        <v>0</v>
      </c>
      <c r="K254" s="60">
        <v>0</v>
      </c>
      <c r="L254" s="106">
        <v>0</v>
      </c>
      <c r="M254" s="144" t="s">
        <v>4</v>
      </c>
      <c r="N254" s="144"/>
      <c r="O254" s="178">
        <f>D254+E254+F254+G254+H254</f>
        <v>1858.6858200000001</v>
      </c>
      <c r="P254" s="146"/>
      <c r="Q254" s="146"/>
      <c r="R254" s="146"/>
      <c r="S254" s="146"/>
    </row>
    <row r="255" spans="1:19" s="13" customFormat="1" ht="20.25" customHeight="1" x14ac:dyDescent="0.2">
      <c r="A255" s="2">
        <v>246</v>
      </c>
      <c r="B255" s="10" t="s">
        <v>17</v>
      </c>
      <c r="C255" s="106">
        <f t="shared" si="149"/>
        <v>0</v>
      </c>
      <c r="D255" s="44">
        <v>0</v>
      </c>
      <c r="E255" s="44">
        <v>0</v>
      </c>
      <c r="F255" s="44">
        <v>0</v>
      </c>
      <c r="G255" s="44">
        <v>0</v>
      </c>
      <c r="H255" s="44">
        <v>0</v>
      </c>
      <c r="I255" s="44">
        <v>0</v>
      </c>
      <c r="J255" s="82">
        <v>0</v>
      </c>
      <c r="K255" s="60">
        <v>0</v>
      </c>
      <c r="L255" s="106">
        <v>0</v>
      </c>
      <c r="M255" s="144" t="s">
        <v>4</v>
      </c>
      <c r="N255" s="144"/>
      <c r="O255" s="27"/>
      <c r="P255" s="18"/>
      <c r="Q255" s="18"/>
      <c r="R255" s="18"/>
      <c r="S255" s="18"/>
    </row>
    <row r="256" spans="1:19" ht="32.25" customHeight="1" x14ac:dyDescent="0.2">
      <c r="A256" s="2">
        <v>247</v>
      </c>
      <c r="B256" s="10" t="s">
        <v>91</v>
      </c>
      <c r="C256" s="106">
        <f t="shared" si="149"/>
        <v>742.19</v>
      </c>
      <c r="D256" s="8">
        <f t="shared" ref="D256:G256" si="151">D257+D258+D259+D260</f>
        <v>92.46</v>
      </c>
      <c r="E256" s="8">
        <f t="shared" si="151"/>
        <v>649.73</v>
      </c>
      <c r="F256" s="8">
        <f t="shared" si="151"/>
        <v>0</v>
      </c>
      <c r="G256" s="8">
        <f t="shared" si="151"/>
        <v>0</v>
      </c>
      <c r="H256" s="8">
        <f>H257+H258+H259+H260</f>
        <v>0</v>
      </c>
      <c r="I256" s="8">
        <f>I257+I258+I259+I260</f>
        <v>0</v>
      </c>
      <c r="J256" s="8">
        <f>J257+J258+J259+J260</f>
        <v>0</v>
      </c>
      <c r="K256" s="8">
        <f>K257+K258+K259+K260</f>
        <v>0</v>
      </c>
      <c r="L256" s="8">
        <f>L257+L258+L259+L260</f>
        <v>0</v>
      </c>
      <c r="M256" s="144">
        <v>30</v>
      </c>
      <c r="N256" s="144"/>
      <c r="O256" s="145"/>
      <c r="P256" s="146"/>
      <c r="Q256" s="146"/>
      <c r="R256" s="146"/>
      <c r="S256" s="146"/>
    </row>
    <row r="257" spans="1:19" ht="21.75" customHeight="1" x14ac:dyDescent="0.2">
      <c r="A257" s="2">
        <v>248</v>
      </c>
      <c r="B257" s="10" t="s">
        <v>16</v>
      </c>
      <c r="C257" s="106">
        <f t="shared" si="149"/>
        <v>0</v>
      </c>
      <c r="D257" s="44">
        <v>0</v>
      </c>
      <c r="E257" s="44">
        <v>0</v>
      </c>
      <c r="F257" s="44">
        <v>0</v>
      </c>
      <c r="G257" s="44">
        <v>0</v>
      </c>
      <c r="H257" s="44">
        <v>0</v>
      </c>
      <c r="I257" s="44">
        <v>0</v>
      </c>
      <c r="J257" s="82">
        <v>0</v>
      </c>
      <c r="K257" s="60">
        <v>0</v>
      </c>
      <c r="L257" s="106">
        <v>0</v>
      </c>
      <c r="M257" s="144" t="s">
        <v>4</v>
      </c>
      <c r="N257" s="144"/>
      <c r="O257" s="20"/>
      <c r="P257" s="15"/>
      <c r="Q257" s="15"/>
      <c r="R257" s="15"/>
      <c r="S257" s="15"/>
    </row>
    <row r="258" spans="1:19" ht="21" customHeight="1" x14ac:dyDescent="0.2">
      <c r="A258" s="2">
        <v>249</v>
      </c>
      <c r="B258" s="10" t="s">
        <v>7</v>
      </c>
      <c r="C258" s="106">
        <f t="shared" si="149"/>
        <v>0</v>
      </c>
      <c r="D258" s="44">
        <v>0</v>
      </c>
      <c r="E258" s="44">
        <v>0</v>
      </c>
      <c r="F258" s="44">
        <v>0</v>
      </c>
      <c r="G258" s="44">
        <v>0</v>
      </c>
      <c r="H258" s="44">
        <v>0</v>
      </c>
      <c r="I258" s="44">
        <v>0</v>
      </c>
      <c r="J258" s="82">
        <v>0</v>
      </c>
      <c r="K258" s="60">
        <v>0</v>
      </c>
      <c r="L258" s="106">
        <v>0</v>
      </c>
      <c r="M258" s="144" t="s">
        <v>4</v>
      </c>
      <c r="N258" s="144"/>
      <c r="O258" s="178">
        <f>D259+E259+F259+G259+H259</f>
        <v>742.19</v>
      </c>
      <c r="P258" s="146"/>
      <c r="Q258" s="146"/>
      <c r="R258" s="146"/>
      <c r="S258" s="146"/>
    </row>
    <row r="259" spans="1:19" ht="24.75" customHeight="1" x14ac:dyDescent="0.2">
      <c r="A259" s="2">
        <v>250</v>
      </c>
      <c r="B259" s="10" t="s">
        <v>13</v>
      </c>
      <c r="C259" s="106">
        <f t="shared" si="149"/>
        <v>742.19</v>
      </c>
      <c r="D259" s="44">
        <v>92.46</v>
      </c>
      <c r="E259" s="44">
        <v>649.73</v>
      </c>
      <c r="F259" s="44">
        <v>0</v>
      </c>
      <c r="G259" s="44">
        <v>0</v>
      </c>
      <c r="H259" s="44">
        <v>0</v>
      </c>
      <c r="I259" s="44">
        <v>0</v>
      </c>
      <c r="J259" s="82">
        <v>0</v>
      </c>
      <c r="K259" s="60">
        <v>0</v>
      </c>
      <c r="L259" s="106">
        <v>0</v>
      </c>
      <c r="M259" s="144" t="s">
        <v>4</v>
      </c>
      <c r="N259" s="144"/>
      <c r="O259" s="145"/>
      <c r="P259" s="146"/>
      <c r="Q259" s="146"/>
      <c r="R259" s="146"/>
      <c r="S259" s="146"/>
    </row>
    <row r="260" spans="1:19" s="13" customFormat="1" ht="24.75" customHeight="1" x14ac:dyDescent="0.2">
      <c r="A260" s="2">
        <v>251</v>
      </c>
      <c r="B260" s="10" t="s">
        <v>17</v>
      </c>
      <c r="C260" s="106">
        <f t="shared" si="149"/>
        <v>0</v>
      </c>
      <c r="D260" s="44">
        <v>0</v>
      </c>
      <c r="E260" s="44">
        <v>0</v>
      </c>
      <c r="F260" s="44">
        <v>0</v>
      </c>
      <c r="G260" s="44">
        <v>0</v>
      </c>
      <c r="H260" s="44">
        <v>0</v>
      </c>
      <c r="I260" s="44">
        <v>0</v>
      </c>
      <c r="J260" s="82">
        <v>0</v>
      </c>
      <c r="K260" s="60">
        <v>0</v>
      </c>
      <c r="L260" s="106">
        <v>0</v>
      </c>
      <c r="M260" s="144" t="s">
        <v>4</v>
      </c>
      <c r="N260" s="144"/>
      <c r="O260" s="19"/>
      <c r="P260" s="18"/>
      <c r="Q260" s="18"/>
      <c r="R260" s="18"/>
      <c r="S260" s="18"/>
    </row>
    <row r="261" spans="1:19" s="48" customFormat="1" ht="30" customHeight="1" x14ac:dyDescent="0.2">
      <c r="A261" s="2">
        <v>252</v>
      </c>
      <c r="B261" s="154" t="s">
        <v>52</v>
      </c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47"/>
      <c r="P261" s="147"/>
      <c r="Q261" s="147"/>
      <c r="R261" s="147"/>
      <c r="S261" s="147"/>
    </row>
    <row r="262" spans="1:19" ht="30" customHeight="1" x14ac:dyDescent="0.2">
      <c r="A262" s="2">
        <v>253</v>
      </c>
      <c r="B262" s="10" t="s">
        <v>20</v>
      </c>
      <c r="C262" s="106">
        <f t="shared" ref="C262:C299" si="152">D262+E262+F262+G262+H262+I262+J262+K262+L262</f>
        <v>2777812.13968</v>
      </c>
      <c r="D262" s="47">
        <f t="shared" ref="D262:H262" si="153">D263+D264+D265+D266</f>
        <v>14682.01417</v>
      </c>
      <c r="E262" s="47">
        <f t="shared" si="153"/>
        <v>20602.230739999999</v>
      </c>
      <c r="F262" s="47">
        <f t="shared" si="153"/>
        <v>63763.094140000001</v>
      </c>
      <c r="G262" s="47">
        <f>G263+G264+G265+G266</f>
        <v>146694.65810999999</v>
      </c>
      <c r="H262" s="47">
        <f t="shared" si="153"/>
        <v>212697.56825000001</v>
      </c>
      <c r="I262" s="47">
        <f>I263+I264+I265+I266</f>
        <v>188997.02094000002</v>
      </c>
      <c r="J262" s="47">
        <f>J263+J264+J265+J266</f>
        <v>119806.80274</v>
      </c>
      <c r="K262" s="47">
        <f>K263+K264+K265+K266</f>
        <v>317928.84859000001</v>
      </c>
      <c r="L262" s="47">
        <f>L263+L264+L265+L266</f>
        <v>1692639.9019999998</v>
      </c>
      <c r="M262" s="144" t="s">
        <v>4</v>
      </c>
      <c r="N262" s="144"/>
      <c r="O262" s="151">
        <f>D262+E262+F262+G262+H262</f>
        <v>458439.56541000004</v>
      </c>
      <c r="P262" s="146"/>
      <c r="Q262" s="146"/>
      <c r="R262" s="146"/>
      <c r="S262" s="146"/>
    </row>
    <row r="263" spans="1:19" ht="18" customHeight="1" x14ac:dyDescent="0.2">
      <c r="A263" s="2">
        <v>254</v>
      </c>
      <c r="B263" s="10" t="s">
        <v>16</v>
      </c>
      <c r="C263" s="106">
        <f t="shared" si="152"/>
        <v>42991.5</v>
      </c>
      <c r="D263" s="44">
        <v>0</v>
      </c>
      <c r="E263" s="44">
        <v>0</v>
      </c>
      <c r="F263" s="44">
        <v>0</v>
      </c>
      <c r="G263" s="44">
        <f t="shared" ref="G263:H265" si="154">G269+G296</f>
        <v>28661</v>
      </c>
      <c r="H263" s="78">
        <f t="shared" si="154"/>
        <v>14330.5</v>
      </c>
      <c r="I263" s="47">
        <v>0</v>
      </c>
      <c r="J263" s="47">
        <v>0</v>
      </c>
      <c r="K263" s="47">
        <v>0</v>
      </c>
      <c r="L263" s="47">
        <v>0</v>
      </c>
      <c r="M263" s="144" t="s">
        <v>4</v>
      </c>
      <c r="N263" s="144"/>
      <c r="O263" s="21"/>
      <c r="P263" s="15"/>
      <c r="Q263" s="15"/>
      <c r="R263" s="15"/>
      <c r="S263" s="15"/>
    </row>
    <row r="264" spans="1:19" ht="24" customHeight="1" x14ac:dyDescent="0.2">
      <c r="A264" s="2">
        <v>255</v>
      </c>
      <c r="B264" s="10" t="s">
        <v>7</v>
      </c>
      <c r="C264" s="106">
        <f t="shared" si="152"/>
        <v>1614853.4</v>
      </c>
      <c r="D264" s="44">
        <f t="shared" ref="D264:F265" si="155">D270+D297</f>
        <v>0</v>
      </c>
      <c r="E264" s="44">
        <f t="shared" si="155"/>
        <v>0</v>
      </c>
      <c r="F264" s="44">
        <f t="shared" si="155"/>
        <v>0</v>
      </c>
      <c r="G264" s="44">
        <f t="shared" si="154"/>
        <v>19858</v>
      </c>
      <c r="H264" s="47">
        <f t="shared" si="154"/>
        <v>0</v>
      </c>
      <c r="I264" s="47">
        <f t="shared" ref="I264:L265" si="156">I270+I297</f>
        <v>124160</v>
      </c>
      <c r="J264" s="47">
        <f t="shared" si="156"/>
        <v>101481.5</v>
      </c>
      <c r="K264" s="47">
        <f t="shared" si="156"/>
        <v>0</v>
      </c>
      <c r="L264" s="47">
        <f t="shared" si="156"/>
        <v>1369353.9</v>
      </c>
      <c r="M264" s="144" t="s">
        <v>4</v>
      </c>
      <c r="N264" s="144"/>
      <c r="O264" s="151">
        <f>D264+E264+F264+G264+H264</f>
        <v>19858</v>
      </c>
      <c r="P264" s="146"/>
      <c r="Q264" s="146"/>
      <c r="R264" s="146"/>
      <c r="S264" s="146"/>
    </row>
    <row r="265" spans="1:19" ht="29.25" customHeight="1" x14ac:dyDescent="0.2">
      <c r="A265" s="2">
        <v>256</v>
      </c>
      <c r="B265" s="10" t="s">
        <v>13</v>
      </c>
      <c r="C265" s="106">
        <f t="shared" si="152"/>
        <v>1119967.2396800001</v>
      </c>
      <c r="D265" s="44">
        <f t="shared" si="155"/>
        <v>14682.01417</v>
      </c>
      <c r="E265" s="44">
        <f t="shared" si="155"/>
        <v>20602.230739999999</v>
      </c>
      <c r="F265" s="44">
        <f t="shared" si="155"/>
        <v>63763.094140000001</v>
      </c>
      <c r="G265" s="44">
        <f t="shared" si="154"/>
        <v>98175.658109999989</v>
      </c>
      <c r="H265" s="44">
        <f t="shared" si="154"/>
        <v>198367.06825000001</v>
      </c>
      <c r="I265" s="44">
        <f t="shared" si="156"/>
        <v>64837.020940000002</v>
      </c>
      <c r="J265" s="82">
        <f t="shared" si="156"/>
        <v>18325.302739999999</v>
      </c>
      <c r="K265" s="64">
        <f t="shared" si="156"/>
        <v>317928.84859000001</v>
      </c>
      <c r="L265" s="106">
        <f t="shared" si="156"/>
        <v>323286.00199999998</v>
      </c>
      <c r="M265" s="144" t="s">
        <v>4</v>
      </c>
      <c r="N265" s="144"/>
      <c r="O265" s="161">
        <f>D265+E265+F265+G265+H265</f>
        <v>395590.06541000004</v>
      </c>
      <c r="P265" s="162"/>
      <c r="Q265" s="162"/>
      <c r="R265" s="162"/>
      <c r="S265" s="162"/>
    </row>
    <row r="266" spans="1:19" ht="24" customHeight="1" x14ac:dyDescent="0.2">
      <c r="A266" s="2">
        <v>257</v>
      </c>
      <c r="B266" s="10" t="s">
        <v>17</v>
      </c>
      <c r="C266" s="106">
        <f t="shared" si="152"/>
        <v>0</v>
      </c>
      <c r="D266" s="44">
        <v>0</v>
      </c>
      <c r="E266" s="44">
        <v>0</v>
      </c>
      <c r="F266" s="44">
        <v>0</v>
      </c>
      <c r="G266" s="44">
        <v>0</v>
      </c>
      <c r="H266" s="44">
        <v>0</v>
      </c>
      <c r="I266" s="44">
        <v>0</v>
      </c>
      <c r="J266" s="82">
        <v>0</v>
      </c>
      <c r="K266" s="64">
        <v>0</v>
      </c>
      <c r="L266" s="106">
        <v>0</v>
      </c>
      <c r="M266" s="144" t="s">
        <v>4</v>
      </c>
      <c r="N266" s="144"/>
      <c r="O266" s="24"/>
      <c r="P266" s="25"/>
      <c r="Q266" s="25"/>
      <c r="R266" s="25"/>
      <c r="S266" s="25"/>
    </row>
    <row r="267" spans="1:19" ht="24" customHeight="1" x14ac:dyDescent="0.2">
      <c r="A267" s="2">
        <v>258</v>
      </c>
      <c r="B267" s="127" t="s">
        <v>76</v>
      </c>
      <c r="C267" s="128"/>
      <c r="D267" s="128"/>
      <c r="E267" s="128"/>
      <c r="F267" s="128"/>
      <c r="G267" s="128"/>
      <c r="H267" s="128"/>
      <c r="I267" s="128"/>
      <c r="J267" s="128"/>
      <c r="K267" s="128"/>
      <c r="L267" s="128"/>
      <c r="M267" s="123"/>
      <c r="N267" s="130"/>
      <c r="O267" s="121"/>
      <c r="P267" s="122"/>
      <c r="Q267" s="122"/>
      <c r="R267" s="122"/>
      <c r="S267" s="122"/>
    </row>
    <row r="268" spans="1:19" s="16" customFormat="1" ht="34.5" customHeight="1" x14ac:dyDescent="0.2">
      <c r="A268" s="2">
        <v>259</v>
      </c>
      <c r="B268" s="127" t="s">
        <v>77</v>
      </c>
      <c r="C268" s="128">
        <f t="shared" si="152"/>
        <v>2107845.7144599999</v>
      </c>
      <c r="D268" s="128">
        <f t="shared" ref="D268:H268" si="157">D270+D271</f>
        <v>745.74417000000005</v>
      </c>
      <c r="E268" s="128">
        <f t="shared" si="157"/>
        <v>19119.726739999998</v>
      </c>
      <c r="F268" s="128">
        <f t="shared" si="157"/>
        <v>35473.655740000002</v>
      </c>
      <c r="G268" s="128">
        <f t="shared" si="157"/>
        <v>77777.681909999999</v>
      </c>
      <c r="H268" s="47">
        <f t="shared" si="157"/>
        <v>29351.609640000002</v>
      </c>
      <c r="I268" s="47">
        <f t="shared" ref="I268:K268" si="158">I270+I271</f>
        <v>16008.54567</v>
      </c>
      <c r="J268" s="47">
        <f>J270+J271</f>
        <v>0</v>
      </c>
      <c r="K268" s="47">
        <f t="shared" si="158"/>
        <v>277828.84859000001</v>
      </c>
      <c r="L268" s="47">
        <f t="shared" ref="L268" si="159">L270+L271</f>
        <v>1651539.9019999998</v>
      </c>
      <c r="M268" s="158" t="s">
        <v>4</v>
      </c>
      <c r="N268" s="186"/>
      <c r="O268" s="188">
        <f>D268+E268+F268+G268+H268</f>
        <v>162468.41820000001</v>
      </c>
      <c r="P268" s="149"/>
      <c r="Q268" s="149"/>
      <c r="R268" s="149"/>
      <c r="S268" s="149"/>
    </row>
    <row r="269" spans="1:19" s="13" customFormat="1" ht="18" customHeight="1" x14ac:dyDescent="0.2">
      <c r="A269" s="2">
        <v>260</v>
      </c>
      <c r="B269" s="10" t="s">
        <v>16</v>
      </c>
      <c r="C269" s="106">
        <f t="shared" si="152"/>
        <v>0</v>
      </c>
      <c r="D269" s="44">
        <v>0</v>
      </c>
      <c r="E269" s="44">
        <v>0</v>
      </c>
      <c r="F269" s="44">
        <v>0</v>
      </c>
      <c r="G269" s="44">
        <v>0</v>
      </c>
      <c r="H269" s="47">
        <v>0</v>
      </c>
      <c r="I269" s="47">
        <v>0</v>
      </c>
      <c r="J269" s="47">
        <v>0</v>
      </c>
      <c r="K269" s="47">
        <v>0</v>
      </c>
      <c r="L269" s="47">
        <v>0</v>
      </c>
      <c r="M269" s="144" t="s">
        <v>4</v>
      </c>
      <c r="N269" s="144"/>
      <c r="O269" s="26"/>
      <c r="P269" s="18"/>
      <c r="Q269" s="18"/>
      <c r="R269" s="18"/>
      <c r="S269" s="18"/>
    </row>
    <row r="270" spans="1:19" ht="22.5" customHeight="1" x14ac:dyDescent="0.2">
      <c r="A270" s="2">
        <v>261</v>
      </c>
      <c r="B270" s="10" t="s">
        <v>7</v>
      </c>
      <c r="C270" s="106">
        <f t="shared" si="152"/>
        <v>1369353.9</v>
      </c>
      <c r="D270" s="47">
        <f t="shared" ref="D270:L270" si="160">D281+D286</f>
        <v>0</v>
      </c>
      <c r="E270" s="47">
        <f t="shared" si="160"/>
        <v>0</v>
      </c>
      <c r="F270" s="47">
        <f t="shared" si="160"/>
        <v>0</v>
      </c>
      <c r="G270" s="47">
        <f t="shared" si="160"/>
        <v>0</v>
      </c>
      <c r="H270" s="47">
        <f t="shared" si="160"/>
        <v>0</v>
      </c>
      <c r="I270" s="47">
        <f t="shared" si="160"/>
        <v>0</v>
      </c>
      <c r="J270" s="47">
        <f t="shared" si="160"/>
        <v>0</v>
      </c>
      <c r="K270" s="47">
        <f t="shared" si="160"/>
        <v>0</v>
      </c>
      <c r="L270" s="47">
        <f t="shared" si="160"/>
        <v>1369353.9</v>
      </c>
      <c r="M270" s="144" t="s">
        <v>4</v>
      </c>
      <c r="N270" s="144"/>
      <c r="O270" s="151">
        <f>D270+E270+F270+G270+H270</f>
        <v>0</v>
      </c>
      <c r="P270" s="146"/>
      <c r="Q270" s="146"/>
      <c r="R270" s="146"/>
      <c r="S270" s="146"/>
    </row>
    <row r="271" spans="1:19" s="16" customFormat="1" ht="27" customHeight="1" x14ac:dyDescent="0.2">
      <c r="A271" s="2">
        <v>262</v>
      </c>
      <c r="B271" s="10" t="s">
        <v>13</v>
      </c>
      <c r="C271" s="106">
        <f t="shared" si="152"/>
        <v>738491.81446000002</v>
      </c>
      <c r="D271" s="47">
        <f>D282+D292+D287</f>
        <v>745.74417000000005</v>
      </c>
      <c r="E271" s="47">
        <f t="shared" ref="E271:L271" si="161">E282+E292+E287</f>
        <v>19119.726739999998</v>
      </c>
      <c r="F271" s="47">
        <f t="shared" si="161"/>
        <v>35473.655740000002</v>
      </c>
      <c r="G271" s="47">
        <f t="shared" si="161"/>
        <v>77777.681909999999</v>
      </c>
      <c r="H271" s="47">
        <f t="shared" si="161"/>
        <v>29351.609640000002</v>
      </c>
      <c r="I271" s="47">
        <f t="shared" si="161"/>
        <v>16008.54567</v>
      </c>
      <c r="J271" s="47">
        <f t="shared" si="161"/>
        <v>0</v>
      </c>
      <c r="K271" s="47">
        <f t="shared" si="161"/>
        <v>277828.84859000001</v>
      </c>
      <c r="L271" s="47">
        <f t="shared" si="161"/>
        <v>282186.00199999998</v>
      </c>
      <c r="M271" s="144" t="s">
        <v>4</v>
      </c>
      <c r="N271" s="144"/>
      <c r="O271" s="149">
        <f>D271+E271+F271+G271+H271</f>
        <v>162468.41820000001</v>
      </c>
      <c r="P271" s="150"/>
      <c r="Q271" s="150"/>
      <c r="R271" s="150"/>
      <c r="S271" s="150"/>
    </row>
    <row r="272" spans="1:19" s="13" customFormat="1" ht="27" customHeight="1" x14ac:dyDescent="0.2">
      <c r="A272" s="2">
        <v>263</v>
      </c>
      <c r="B272" s="10" t="s">
        <v>17</v>
      </c>
      <c r="C272" s="106">
        <f t="shared" si="152"/>
        <v>0</v>
      </c>
      <c r="D272" s="44">
        <v>0</v>
      </c>
      <c r="E272" s="44">
        <v>0</v>
      </c>
      <c r="F272" s="44">
        <v>0</v>
      </c>
      <c r="G272" s="45">
        <v>0</v>
      </c>
      <c r="H272" s="47">
        <v>0</v>
      </c>
      <c r="I272" s="47">
        <v>0</v>
      </c>
      <c r="J272" s="47">
        <v>0</v>
      </c>
      <c r="K272" s="47">
        <v>0</v>
      </c>
      <c r="L272" s="47">
        <v>0</v>
      </c>
      <c r="M272" s="144" t="s">
        <v>4</v>
      </c>
      <c r="N272" s="144"/>
      <c r="O272" s="26"/>
      <c r="P272" s="18"/>
      <c r="Q272" s="18"/>
      <c r="R272" s="18"/>
      <c r="S272" s="18"/>
    </row>
    <row r="273" spans="1:19" s="13" customFormat="1" ht="40.5" customHeight="1" x14ac:dyDescent="0.2">
      <c r="A273" s="2">
        <v>264</v>
      </c>
      <c r="B273" s="127" t="s">
        <v>70</v>
      </c>
      <c r="C273" s="128"/>
      <c r="D273" s="128"/>
      <c r="E273" s="128"/>
      <c r="F273" s="128"/>
      <c r="G273" s="45"/>
      <c r="H273" s="47"/>
      <c r="I273" s="47"/>
      <c r="J273" s="47"/>
      <c r="K273" s="47"/>
      <c r="L273" s="47"/>
      <c r="M273" s="115"/>
      <c r="N273" s="115"/>
      <c r="O273" s="26"/>
      <c r="P273" s="126"/>
      <c r="Q273" s="126"/>
      <c r="R273" s="126"/>
      <c r="S273" s="126"/>
    </row>
    <row r="274" spans="1:19" s="16" customFormat="1" ht="34.5" customHeight="1" x14ac:dyDescent="0.2">
      <c r="A274" s="2">
        <v>265</v>
      </c>
      <c r="B274" s="127" t="s">
        <v>81</v>
      </c>
      <c r="C274" s="128">
        <f t="shared" ref="C274:C278" si="162">D274+E274+F274+G274+H274+I274+J274+K274+L274</f>
        <v>2107845.7144599999</v>
      </c>
      <c r="D274" s="128">
        <f t="shared" ref="D274:I274" si="163">D276+D277</f>
        <v>745.74417000000005</v>
      </c>
      <c r="E274" s="128">
        <f t="shared" si="163"/>
        <v>19119.726739999998</v>
      </c>
      <c r="F274" s="128">
        <f t="shared" si="163"/>
        <v>35473.655740000002</v>
      </c>
      <c r="G274" s="128">
        <f t="shared" si="163"/>
        <v>77777.681909999999</v>
      </c>
      <c r="H274" s="47">
        <f t="shared" si="163"/>
        <v>29351.609639999999</v>
      </c>
      <c r="I274" s="47">
        <f t="shared" si="163"/>
        <v>16008.54567</v>
      </c>
      <c r="J274" s="47">
        <f>J276+J277</f>
        <v>0</v>
      </c>
      <c r="K274" s="47">
        <f t="shared" ref="K274:L274" si="164">K276+K277</f>
        <v>277828.84859000001</v>
      </c>
      <c r="L274" s="47">
        <f t="shared" si="164"/>
        <v>1651539.9019999998</v>
      </c>
      <c r="M274" s="144" t="s">
        <v>4</v>
      </c>
      <c r="N274" s="144"/>
      <c r="O274" s="149">
        <f>D274+E274+F274+G274+H274</f>
        <v>162468.41820000001</v>
      </c>
      <c r="P274" s="150"/>
      <c r="Q274" s="150"/>
      <c r="R274" s="150"/>
      <c r="S274" s="150"/>
    </row>
    <row r="275" spans="1:19" s="13" customFormat="1" ht="18" customHeight="1" x14ac:dyDescent="0.2">
      <c r="A275" s="2">
        <v>266</v>
      </c>
      <c r="B275" s="127" t="s">
        <v>16</v>
      </c>
      <c r="C275" s="128">
        <f t="shared" si="162"/>
        <v>0</v>
      </c>
      <c r="D275" s="128">
        <v>0</v>
      </c>
      <c r="E275" s="128">
        <v>0</v>
      </c>
      <c r="F275" s="128">
        <v>0</v>
      </c>
      <c r="G275" s="128">
        <v>0</v>
      </c>
      <c r="H275" s="47">
        <v>0</v>
      </c>
      <c r="I275" s="47">
        <v>0</v>
      </c>
      <c r="J275" s="47">
        <v>0</v>
      </c>
      <c r="K275" s="47">
        <v>0</v>
      </c>
      <c r="L275" s="47">
        <v>0</v>
      </c>
      <c r="M275" s="144" t="s">
        <v>4</v>
      </c>
      <c r="N275" s="144"/>
      <c r="O275" s="26"/>
      <c r="P275" s="126"/>
      <c r="Q275" s="126"/>
      <c r="R275" s="126"/>
      <c r="S275" s="126"/>
    </row>
    <row r="276" spans="1:19" ht="22.5" customHeight="1" x14ac:dyDescent="0.2">
      <c r="A276" s="2">
        <v>267</v>
      </c>
      <c r="B276" s="127" t="s">
        <v>7</v>
      </c>
      <c r="C276" s="128">
        <f t="shared" si="162"/>
        <v>1369353.9</v>
      </c>
      <c r="D276" s="47">
        <f t="shared" ref="D276:K276" si="165">D281+D286+D291</f>
        <v>0</v>
      </c>
      <c r="E276" s="47">
        <f t="shared" si="165"/>
        <v>0</v>
      </c>
      <c r="F276" s="47">
        <f t="shared" si="165"/>
        <v>0</v>
      </c>
      <c r="G276" s="47">
        <f t="shared" si="165"/>
        <v>0</v>
      </c>
      <c r="H276" s="47">
        <f t="shared" si="165"/>
        <v>0</v>
      </c>
      <c r="I276" s="47">
        <f t="shared" si="165"/>
        <v>0</v>
      </c>
      <c r="J276" s="47">
        <f t="shared" si="165"/>
        <v>0</v>
      </c>
      <c r="K276" s="47">
        <f t="shared" si="165"/>
        <v>0</v>
      </c>
      <c r="L276" s="47">
        <f>L281+L286+L291</f>
        <v>1369353.9</v>
      </c>
      <c r="M276" s="144" t="s">
        <v>4</v>
      </c>
      <c r="N276" s="144"/>
      <c r="O276" s="151">
        <f>D276+E276+F276+G276+H276</f>
        <v>0</v>
      </c>
      <c r="P276" s="146"/>
      <c r="Q276" s="146"/>
      <c r="R276" s="146"/>
      <c r="S276" s="146"/>
    </row>
    <row r="277" spans="1:19" s="16" customFormat="1" ht="27" customHeight="1" x14ac:dyDescent="0.2">
      <c r="A277" s="2">
        <v>268</v>
      </c>
      <c r="B277" s="127" t="s">
        <v>13</v>
      </c>
      <c r="C277" s="128">
        <f t="shared" si="162"/>
        <v>738491.81446000002</v>
      </c>
      <c r="D277" s="47">
        <f t="shared" ref="D277:L277" si="166">D282+D287+D292</f>
        <v>745.74417000000005</v>
      </c>
      <c r="E277" s="47">
        <f t="shared" si="166"/>
        <v>19119.726739999998</v>
      </c>
      <c r="F277" s="47">
        <f t="shared" si="166"/>
        <v>35473.655740000002</v>
      </c>
      <c r="G277" s="47">
        <f t="shared" si="166"/>
        <v>77777.681909999999</v>
      </c>
      <c r="H277" s="47">
        <f t="shared" si="166"/>
        <v>29351.609639999999</v>
      </c>
      <c r="I277" s="47">
        <f t="shared" si="166"/>
        <v>16008.54567</v>
      </c>
      <c r="J277" s="47">
        <f t="shared" si="166"/>
        <v>0</v>
      </c>
      <c r="K277" s="47">
        <f t="shared" si="166"/>
        <v>277828.84859000001</v>
      </c>
      <c r="L277" s="47">
        <f t="shared" si="166"/>
        <v>282186.00199999998</v>
      </c>
      <c r="M277" s="144" t="s">
        <v>4</v>
      </c>
      <c r="N277" s="144"/>
      <c r="O277" s="149">
        <f>D277+E277+F277+G277+H277</f>
        <v>162468.41820000001</v>
      </c>
      <c r="P277" s="150"/>
      <c r="Q277" s="150"/>
      <c r="R277" s="150"/>
      <c r="S277" s="150"/>
    </row>
    <row r="278" spans="1:19" s="13" customFormat="1" ht="27" customHeight="1" x14ac:dyDescent="0.2">
      <c r="A278" s="2">
        <v>269</v>
      </c>
      <c r="B278" s="127" t="s">
        <v>17</v>
      </c>
      <c r="C278" s="128">
        <f t="shared" si="162"/>
        <v>0</v>
      </c>
      <c r="D278" s="128">
        <v>0</v>
      </c>
      <c r="E278" s="128">
        <v>0</v>
      </c>
      <c r="F278" s="128">
        <v>0</v>
      </c>
      <c r="G278" s="45">
        <v>0</v>
      </c>
      <c r="H278" s="47">
        <v>0</v>
      </c>
      <c r="I278" s="47">
        <v>0</v>
      </c>
      <c r="J278" s="47">
        <v>0</v>
      </c>
      <c r="K278" s="47">
        <v>0</v>
      </c>
      <c r="L278" s="47">
        <v>0</v>
      </c>
      <c r="M278" s="144" t="s">
        <v>4</v>
      </c>
      <c r="N278" s="144"/>
      <c r="O278" s="26"/>
      <c r="P278" s="126"/>
      <c r="Q278" s="126"/>
      <c r="R278" s="126"/>
      <c r="S278" s="126"/>
    </row>
    <row r="279" spans="1:19" ht="56.25" customHeight="1" x14ac:dyDescent="0.2">
      <c r="A279" s="2">
        <v>270</v>
      </c>
      <c r="B279" s="10" t="s">
        <v>92</v>
      </c>
      <c r="C279" s="106">
        <f t="shared" ref="C279:C293" si="167">D279+E279+F279+G279+H279+I279+J279+K279+L279</f>
        <v>1556692.3814299998</v>
      </c>
      <c r="D279" s="44">
        <f t="shared" ref="D279:G279" si="168">D280+D281+D282+D283</f>
        <v>70.479010000000002</v>
      </c>
      <c r="E279" s="44">
        <f t="shared" si="168"/>
        <v>820.99742000000003</v>
      </c>
      <c r="F279" s="44">
        <f t="shared" si="168"/>
        <v>209</v>
      </c>
      <c r="G279" s="44">
        <f t="shared" si="168"/>
        <v>8800</v>
      </c>
      <c r="H279" s="44">
        <f>H280+H281+H282+H283</f>
        <v>8800</v>
      </c>
      <c r="I279" s="44">
        <f>I280+I281+I282+I283</f>
        <v>0</v>
      </c>
      <c r="J279" s="82">
        <f>J280+J281+J282+J283</f>
        <v>0</v>
      </c>
      <c r="K279" s="72">
        <f>K280+K281+K282+K283</f>
        <v>73829.001000000004</v>
      </c>
      <c r="L279" s="106">
        <f>L280+L281+L282+L283</f>
        <v>1464162.9039999999</v>
      </c>
      <c r="M279" s="144">
        <v>38</v>
      </c>
      <c r="N279" s="144"/>
      <c r="O279" s="151" t="e">
        <f>#REF!+#REF!+#REF!+#REF!+#REF!</f>
        <v>#REF!</v>
      </c>
      <c r="P279" s="155"/>
      <c r="Q279" s="155"/>
      <c r="R279" s="155"/>
      <c r="S279" s="155"/>
    </row>
    <row r="280" spans="1:19" ht="23.25" customHeight="1" x14ac:dyDescent="0.2">
      <c r="A280" s="2">
        <v>271</v>
      </c>
      <c r="B280" s="10" t="s">
        <v>16</v>
      </c>
      <c r="C280" s="106">
        <f t="shared" si="167"/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31">
        <v>0</v>
      </c>
      <c r="J280" s="82">
        <v>0</v>
      </c>
      <c r="K280" s="72">
        <v>0</v>
      </c>
      <c r="L280" s="106">
        <v>0</v>
      </c>
      <c r="M280" s="144" t="s">
        <v>4</v>
      </c>
      <c r="N280" s="144"/>
      <c r="O280" s="21"/>
      <c r="P280" s="28"/>
      <c r="Q280" s="28"/>
      <c r="R280" s="28"/>
      <c r="S280" s="28"/>
    </row>
    <row r="281" spans="1:19" ht="21.75" customHeight="1" x14ac:dyDescent="0.2">
      <c r="A281" s="2">
        <v>272</v>
      </c>
      <c r="B281" s="10" t="s">
        <v>7</v>
      </c>
      <c r="C281" s="106">
        <f t="shared" si="167"/>
        <v>1369353.9</v>
      </c>
      <c r="D281" s="44">
        <v>0</v>
      </c>
      <c r="E281" s="44">
        <v>0</v>
      </c>
      <c r="F281" s="44">
        <v>0</v>
      </c>
      <c r="G281" s="44">
        <v>0</v>
      </c>
      <c r="H281" s="44">
        <v>0</v>
      </c>
      <c r="I281" s="44">
        <v>0</v>
      </c>
      <c r="J281" s="82">
        <v>0</v>
      </c>
      <c r="K281" s="72">
        <v>0</v>
      </c>
      <c r="L281" s="106">
        <v>1369353.9</v>
      </c>
      <c r="M281" s="144" t="s">
        <v>4</v>
      </c>
      <c r="N281" s="144"/>
      <c r="O281" s="151">
        <f>D279+E279+F279+G279+H279</f>
        <v>18700.476430000002</v>
      </c>
      <c r="P281" s="155"/>
      <c r="Q281" s="155"/>
      <c r="R281" s="155"/>
      <c r="S281" s="155"/>
    </row>
    <row r="282" spans="1:19" s="16" customFormat="1" ht="21.75" customHeight="1" x14ac:dyDescent="0.2">
      <c r="A282" s="2">
        <v>273</v>
      </c>
      <c r="B282" s="10" t="s">
        <v>13</v>
      </c>
      <c r="C282" s="106">
        <f t="shared" si="167"/>
        <v>187338.48142999999</v>
      </c>
      <c r="D282" s="44">
        <v>70.479010000000002</v>
      </c>
      <c r="E282" s="44">
        <v>820.99742000000003</v>
      </c>
      <c r="F282" s="44">
        <v>209</v>
      </c>
      <c r="G282" s="44">
        <v>8800</v>
      </c>
      <c r="H282" s="44">
        <v>8800</v>
      </c>
      <c r="I282" s="44">
        <v>0</v>
      </c>
      <c r="J282" s="82">
        <v>0</v>
      </c>
      <c r="K282" s="72">
        <v>73829.001000000004</v>
      </c>
      <c r="L282" s="106">
        <v>94809.004000000001</v>
      </c>
      <c r="M282" s="144" t="s">
        <v>4</v>
      </c>
      <c r="N282" s="144"/>
      <c r="O282" s="149">
        <f>D281+E281+F281+G281+H281</f>
        <v>0</v>
      </c>
      <c r="P282" s="156"/>
      <c r="Q282" s="156"/>
      <c r="R282" s="156"/>
      <c r="S282" s="156"/>
    </row>
    <row r="283" spans="1:19" s="13" customFormat="1" ht="21.75" customHeight="1" x14ac:dyDescent="0.2">
      <c r="A283" s="2">
        <v>274</v>
      </c>
      <c r="B283" s="10" t="s">
        <v>17</v>
      </c>
      <c r="C283" s="106">
        <f t="shared" si="167"/>
        <v>0</v>
      </c>
      <c r="D283" s="44">
        <v>0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82">
        <v>0</v>
      </c>
      <c r="K283" s="60">
        <v>0</v>
      </c>
      <c r="L283" s="106">
        <v>0</v>
      </c>
      <c r="M283" s="144" t="s">
        <v>4</v>
      </c>
      <c r="N283" s="144"/>
      <c r="O283" s="26"/>
      <c r="P283" s="29"/>
      <c r="Q283" s="29"/>
      <c r="R283" s="29"/>
      <c r="S283" s="29"/>
    </row>
    <row r="284" spans="1:19" ht="42" customHeight="1" x14ac:dyDescent="0.2">
      <c r="A284" s="2">
        <v>275</v>
      </c>
      <c r="B284" s="10" t="s">
        <v>93</v>
      </c>
      <c r="C284" s="106">
        <f t="shared" si="167"/>
        <v>501362.77306000004</v>
      </c>
      <c r="D284" s="44">
        <f t="shared" ref="D284:G284" si="169">D285+D286+D287+D288</f>
        <v>0</v>
      </c>
      <c r="E284" s="44">
        <f t="shared" si="169"/>
        <v>14878.72932</v>
      </c>
      <c r="F284" s="44">
        <f t="shared" si="169"/>
        <v>31592.98213</v>
      </c>
      <c r="G284" s="44">
        <f t="shared" si="169"/>
        <v>57995.871310000002</v>
      </c>
      <c r="H284" s="44">
        <f>H285+H286+H287+H288</f>
        <v>9509.7990399999999</v>
      </c>
      <c r="I284" s="44">
        <f>I285+I286+I287+I288</f>
        <v>16008.54567</v>
      </c>
      <c r="J284" s="82">
        <f>J285+J286+J287+J288</f>
        <v>0</v>
      </c>
      <c r="K284" s="60">
        <f>K285+K286+K287+K288</f>
        <v>193999.84758999999</v>
      </c>
      <c r="L284" s="106">
        <f>L285+L286+L287+L288</f>
        <v>177376.99799999999</v>
      </c>
      <c r="M284" s="144" t="s">
        <v>41</v>
      </c>
      <c r="N284" s="144"/>
      <c r="O284" s="151" t="e">
        <f>#REF!+#REF!+#REF!+#REF!+#REF!</f>
        <v>#REF!</v>
      </c>
      <c r="P284" s="155"/>
      <c r="Q284" s="155"/>
      <c r="R284" s="155"/>
      <c r="S284" s="155"/>
    </row>
    <row r="285" spans="1:19" ht="23.25" customHeight="1" x14ac:dyDescent="0.2">
      <c r="A285" s="2">
        <v>276</v>
      </c>
      <c r="B285" s="10" t="s">
        <v>16</v>
      </c>
      <c r="C285" s="106">
        <f t="shared" si="167"/>
        <v>0</v>
      </c>
      <c r="D285" s="44">
        <v>0</v>
      </c>
      <c r="E285" s="44">
        <v>0</v>
      </c>
      <c r="F285" s="44">
        <v>0</v>
      </c>
      <c r="G285" s="44">
        <v>0</v>
      </c>
      <c r="H285" s="44">
        <v>0</v>
      </c>
      <c r="I285" s="44">
        <v>0</v>
      </c>
      <c r="J285" s="82">
        <v>0</v>
      </c>
      <c r="K285" s="60">
        <v>0</v>
      </c>
      <c r="L285" s="106">
        <v>0</v>
      </c>
      <c r="M285" s="144" t="s">
        <v>4</v>
      </c>
      <c r="N285" s="144"/>
      <c r="O285" s="21"/>
      <c r="P285" s="28"/>
      <c r="Q285" s="28"/>
      <c r="R285" s="28"/>
      <c r="S285" s="28"/>
    </row>
    <row r="286" spans="1:19" ht="28.5" customHeight="1" x14ac:dyDescent="0.2">
      <c r="A286" s="2">
        <v>277</v>
      </c>
      <c r="B286" s="10" t="s">
        <v>7</v>
      </c>
      <c r="C286" s="106">
        <f t="shared" si="167"/>
        <v>0</v>
      </c>
      <c r="D286" s="44">
        <v>0</v>
      </c>
      <c r="E286" s="44">
        <v>0</v>
      </c>
      <c r="F286" s="44">
        <v>0</v>
      </c>
      <c r="G286" s="44">
        <v>0</v>
      </c>
      <c r="H286" s="44">
        <v>0</v>
      </c>
      <c r="I286" s="44">
        <v>0</v>
      </c>
      <c r="J286" s="82">
        <v>0</v>
      </c>
      <c r="K286" s="60">
        <v>0</v>
      </c>
      <c r="L286" s="106">
        <v>0</v>
      </c>
      <c r="M286" s="144" t="s">
        <v>4</v>
      </c>
      <c r="N286" s="144"/>
      <c r="O286" s="145"/>
      <c r="P286" s="146"/>
      <c r="Q286" s="146"/>
      <c r="R286" s="146"/>
      <c r="S286" s="146"/>
    </row>
    <row r="287" spans="1:19" s="16" customFormat="1" ht="26.25" customHeight="1" x14ac:dyDescent="0.2">
      <c r="A287" s="2">
        <v>278</v>
      </c>
      <c r="B287" s="10" t="s">
        <v>13</v>
      </c>
      <c r="C287" s="106">
        <f t="shared" si="167"/>
        <v>501362.77306000004</v>
      </c>
      <c r="D287" s="44">
        <v>0</v>
      </c>
      <c r="E287" s="44">
        <v>14878.72932</v>
      </c>
      <c r="F287" s="44">
        <v>31592.98213</v>
      </c>
      <c r="G287" s="44">
        <v>57995.871310000002</v>
      </c>
      <c r="H287" s="44">
        <v>9509.7990399999999</v>
      </c>
      <c r="I287" s="44">
        <v>16008.54567</v>
      </c>
      <c r="J287" s="82">
        <v>0</v>
      </c>
      <c r="K287" s="60">
        <v>193999.84758999999</v>
      </c>
      <c r="L287" s="106">
        <v>177376.99799999999</v>
      </c>
      <c r="M287" s="144" t="s">
        <v>4</v>
      </c>
      <c r="N287" s="144"/>
      <c r="O287" s="181">
        <f>D287+E287+F287+G287+H287</f>
        <v>113977.3818</v>
      </c>
      <c r="P287" s="150"/>
      <c r="Q287" s="150"/>
      <c r="R287" s="150"/>
      <c r="S287" s="150"/>
    </row>
    <row r="288" spans="1:19" s="13" customFormat="1" ht="26.25" customHeight="1" x14ac:dyDescent="0.2">
      <c r="A288" s="2">
        <v>279</v>
      </c>
      <c r="B288" s="10" t="s">
        <v>17</v>
      </c>
      <c r="C288" s="106">
        <f t="shared" si="167"/>
        <v>0</v>
      </c>
      <c r="D288" s="44">
        <v>0</v>
      </c>
      <c r="E288" s="44">
        <v>0</v>
      </c>
      <c r="F288" s="44">
        <v>0</v>
      </c>
      <c r="G288" s="44">
        <v>0</v>
      </c>
      <c r="H288" s="44">
        <v>0</v>
      </c>
      <c r="I288" s="44">
        <v>0</v>
      </c>
      <c r="J288" s="82">
        <v>0</v>
      </c>
      <c r="K288" s="60">
        <v>0</v>
      </c>
      <c r="L288" s="106">
        <v>0</v>
      </c>
      <c r="M288" s="144" t="s">
        <v>4</v>
      </c>
      <c r="N288" s="144"/>
      <c r="O288" s="19"/>
      <c r="P288" s="18"/>
      <c r="Q288" s="18"/>
      <c r="R288" s="18"/>
      <c r="S288" s="18"/>
    </row>
    <row r="289" spans="1:19" ht="36.75" customHeight="1" x14ac:dyDescent="0.2">
      <c r="A289" s="2">
        <v>280</v>
      </c>
      <c r="B289" s="10" t="s">
        <v>94</v>
      </c>
      <c r="C289" s="106">
        <f t="shared" si="167"/>
        <v>49790.559970000002</v>
      </c>
      <c r="D289" s="8">
        <f t="shared" ref="D289:G289" si="170">D290+D291+D292+D293</f>
        <v>675.26516000000004</v>
      </c>
      <c r="E289" s="8">
        <f t="shared" si="170"/>
        <v>3420</v>
      </c>
      <c r="F289" s="8">
        <f t="shared" si="170"/>
        <v>3671.6736099999998</v>
      </c>
      <c r="G289" s="8">
        <f t="shared" si="170"/>
        <v>10981.810600000001</v>
      </c>
      <c r="H289" s="8">
        <f>H290+H291+H292+H293</f>
        <v>11041.810600000001</v>
      </c>
      <c r="I289" s="8">
        <f>I290+I291+I292+I293</f>
        <v>0</v>
      </c>
      <c r="J289" s="8">
        <f>J290+J291+J292+J293</f>
        <v>0</v>
      </c>
      <c r="K289" s="8">
        <f>K290+K291+K292+K293</f>
        <v>10000</v>
      </c>
      <c r="L289" s="8">
        <f>L290+L291+L292+L293</f>
        <v>10000</v>
      </c>
      <c r="M289" s="144">
        <v>41</v>
      </c>
      <c r="N289" s="144"/>
      <c r="O289" s="145"/>
      <c r="P289" s="146"/>
      <c r="Q289" s="146"/>
      <c r="R289" s="146"/>
      <c r="S289" s="146"/>
    </row>
    <row r="290" spans="1:19" ht="30" customHeight="1" x14ac:dyDescent="0.2">
      <c r="A290" s="2">
        <v>281</v>
      </c>
      <c r="B290" s="10" t="s">
        <v>16</v>
      </c>
      <c r="C290" s="106">
        <f t="shared" si="167"/>
        <v>0</v>
      </c>
      <c r="D290" s="44">
        <v>0</v>
      </c>
      <c r="E290" s="44">
        <v>0</v>
      </c>
      <c r="F290" s="44">
        <v>0</v>
      </c>
      <c r="G290" s="44">
        <v>0</v>
      </c>
      <c r="H290" s="44">
        <v>0</v>
      </c>
      <c r="I290" s="44">
        <v>0</v>
      </c>
      <c r="J290" s="82">
        <v>0</v>
      </c>
      <c r="K290" s="60">
        <v>0</v>
      </c>
      <c r="L290" s="106">
        <v>0</v>
      </c>
      <c r="M290" s="144" t="s">
        <v>4</v>
      </c>
      <c r="N290" s="144"/>
      <c r="O290" s="20"/>
      <c r="P290" s="15"/>
      <c r="Q290" s="15"/>
      <c r="R290" s="15"/>
      <c r="S290" s="15"/>
    </row>
    <row r="291" spans="1:19" ht="27.75" customHeight="1" x14ac:dyDescent="0.2">
      <c r="A291" s="2">
        <v>282</v>
      </c>
      <c r="B291" s="10" t="s">
        <v>7</v>
      </c>
      <c r="C291" s="106">
        <f t="shared" si="167"/>
        <v>0</v>
      </c>
      <c r="D291" s="44">
        <v>0</v>
      </c>
      <c r="E291" s="44">
        <v>0</v>
      </c>
      <c r="F291" s="44">
        <v>0</v>
      </c>
      <c r="G291" s="44">
        <v>0</v>
      </c>
      <c r="H291" s="44">
        <v>0</v>
      </c>
      <c r="I291" s="44">
        <v>0</v>
      </c>
      <c r="J291" s="82">
        <v>0</v>
      </c>
      <c r="K291" s="60">
        <v>0</v>
      </c>
      <c r="L291" s="106">
        <v>0</v>
      </c>
      <c r="M291" s="144" t="s">
        <v>4</v>
      </c>
      <c r="N291" s="144"/>
      <c r="O291" s="145"/>
      <c r="P291" s="146"/>
      <c r="Q291" s="146"/>
      <c r="R291" s="146"/>
      <c r="S291" s="146"/>
    </row>
    <row r="292" spans="1:19" ht="28.5" customHeight="1" x14ac:dyDescent="0.2">
      <c r="A292" s="2">
        <v>283</v>
      </c>
      <c r="B292" s="10" t="s">
        <v>13</v>
      </c>
      <c r="C292" s="106">
        <f t="shared" si="167"/>
        <v>49790.559970000002</v>
      </c>
      <c r="D292" s="44">
        <v>675.26516000000004</v>
      </c>
      <c r="E292" s="44">
        <v>3420</v>
      </c>
      <c r="F292" s="44">
        <v>3671.6736099999998</v>
      </c>
      <c r="G292" s="44">
        <v>10981.810600000001</v>
      </c>
      <c r="H292" s="44">
        <v>11041.810600000001</v>
      </c>
      <c r="I292" s="44">
        <v>0</v>
      </c>
      <c r="J292" s="82">
        <v>0</v>
      </c>
      <c r="K292" s="60">
        <v>10000</v>
      </c>
      <c r="L292" s="106">
        <v>10000</v>
      </c>
      <c r="M292" s="144" t="s">
        <v>4</v>
      </c>
      <c r="N292" s="144"/>
      <c r="O292" s="153">
        <f>D292+E292+F292+G292+H292</f>
        <v>29790.559970000002</v>
      </c>
      <c r="P292" s="146"/>
      <c r="Q292" s="146"/>
      <c r="R292" s="146"/>
      <c r="S292" s="146"/>
    </row>
    <row r="293" spans="1:19" ht="28.5" customHeight="1" x14ac:dyDescent="0.2">
      <c r="A293" s="2">
        <v>284</v>
      </c>
      <c r="B293" s="10" t="s">
        <v>17</v>
      </c>
      <c r="C293" s="106">
        <f t="shared" si="167"/>
        <v>0</v>
      </c>
      <c r="D293" s="44">
        <v>0</v>
      </c>
      <c r="E293" s="44">
        <v>0</v>
      </c>
      <c r="F293" s="44">
        <v>0</v>
      </c>
      <c r="G293" s="44">
        <v>0</v>
      </c>
      <c r="H293" s="44">
        <v>0</v>
      </c>
      <c r="I293" s="44">
        <v>0</v>
      </c>
      <c r="J293" s="82">
        <v>0</v>
      </c>
      <c r="K293" s="60">
        <v>0</v>
      </c>
      <c r="L293" s="106">
        <v>0</v>
      </c>
      <c r="M293" s="144" t="s">
        <v>4</v>
      </c>
      <c r="N293" s="144"/>
      <c r="O293" s="14"/>
      <c r="P293" s="15"/>
      <c r="Q293" s="15"/>
      <c r="R293" s="15"/>
      <c r="S293" s="15"/>
    </row>
    <row r="294" spans="1:19" ht="28.5" customHeight="1" x14ac:dyDescent="0.2">
      <c r="A294" s="2">
        <v>285</v>
      </c>
      <c r="B294" s="127" t="s">
        <v>80</v>
      </c>
      <c r="C294" s="128"/>
      <c r="D294" s="128"/>
      <c r="E294" s="128"/>
      <c r="F294" s="128"/>
      <c r="G294" s="128"/>
      <c r="H294" s="128"/>
      <c r="I294" s="128"/>
      <c r="J294" s="128"/>
      <c r="K294" s="128"/>
      <c r="L294" s="128"/>
      <c r="M294" s="115"/>
      <c r="N294" s="115"/>
      <c r="O294" s="124"/>
      <c r="P294" s="117"/>
      <c r="Q294" s="117"/>
      <c r="R294" s="117"/>
      <c r="S294" s="117"/>
    </row>
    <row r="295" spans="1:19" ht="27.75" customHeight="1" x14ac:dyDescent="0.2">
      <c r="A295" s="2">
        <v>286</v>
      </c>
      <c r="B295" s="129" t="s">
        <v>71</v>
      </c>
      <c r="C295" s="106">
        <f t="shared" si="152"/>
        <v>655635.92521999998</v>
      </c>
      <c r="D295" s="44">
        <f>D297+D298</f>
        <v>13936.27</v>
      </c>
      <c r="E295" s="44">
        <f>E297+E298</f>
        <v>1482.5039999999999</v>
      </c>
      <c r="F295" s="44">
        <f t="shared" ref="F295:H295" si="171">F297+F298</f>
        <v>28289.438399999999</v>
      </c>
      <c r="G295" s="44">
        <f>G297+G298+G296</f>
        <v>68916.976200000005</v>
      </c>
      <c r="H295" s="44">
        <f t="shared" si="171"/>
        <v>169015.45861</v>
      </c>
      <c r="I295" s="44">
        <f t="shared" ref="I295:K295" si="172">I297+I298</f>
        <v>172988.47527</v>
      </c>
      <c r="J295" s="82">
        <f t="shared" ref="J295" si="173">J297+J298</f>
        <v>119806.80274</v>
      </c>
      <c r="K295" s="64">
        <f t="shared" si="172"/>
        <v>40100</v>
      </c>
      <c r="L295" s="106">
        <f t="shared" ref="L295" si="174">L297+L298</f>
        <v>41100</v>
      </c>
      <c r="M295" s="144" t="s">
        <v>4</v>
      </c>
      <c r="N295" s="144"/>
      <c r="O295" s="151">
        <f>D295+E295+F295+G295+H295</f>
        <v>281640.64721000002</v>
      </c>
      <c r="P295" s="146"/>
      <c r="Q295" s="146"/>
      <c r="R295" s="146"/>
      <c r="S295" s="146"/>
    </row>
    <row r="296" spans="1:19" ht="21" customHeight="1" x14ac:dyDescent="0.2">
      <c r="A296" s="2">
        <v>287</v>
      </c>
      <c r="B296" s="10" t="s">
        <v>16</v>
      </c>
      <c r="C296" s="106">
        <f t="shared" si="152"/>
        <v>42991.5</v>
      </c>
      <c r="D296" s="44">
        <v>0</v>
      </c>
      <c r="E296" s="44">
        <v>0</v>
      </c>
      <c r="F296" s="44">
        <v>0</v>
      </c>
      <c r="G296" s="44">
        <f>G321</f>
        <v>28661</v>
      </c>
      <c r="H296" s="78">
        <f>H321</f>
        <v>14330.5</v>
      </c>
      <c r="I296" s="44">
        <v>0</v>
      </c>
      <c r="J296" s="82">
        <v>0</v>
      </c>
      <c r="K296" s="64">
        <v>0</v>
      </c>
      <c r="L296" s="106">
        <v>0</v>
      </c>
      <c r="M296" s="144" t="s">
        <v>4</v>
      </c>
      <c r="N296" s="144"/>
      <c r="O296" s="21"/>
      <c r="P296" s="15"/>
      <c r="Q296" s="15"/>
      <c r="R296" s="15"/>
      <c r="S296" s="15"/>
    </row>
    <row r="297" spans="1:19" ht="33" customHeight="1" x14ac:dyDescent="0.2">
      <c r="A297" s="2">
        <v>288</v>
      </c>
      <c r="B297" s="10" t="s">
        <v>7</v>
      </c>
      <c r="C297" s="106">
        <f t="shared" si="152"/>
        <v>245499.5</v>
      </c>
      <c r="D297" s="44">
        <v>0</v>
      </c>
      <c r="E297" s="44">
        <v>0</v>
      </c>
      <c r="F297" s="44">
        <v>0</v>
      </c>
      <c r="G297" s="44">
        <f>G322</f>
        <v>19858</v>
      </c>
      <c r="H297" s="47">
        <v>0</v>
      </c>
      <c r="I297" s="47">
        <f>I338</f>
        <v>124160</v>
      </c>
      <c r="J297" s="47">
        <f>J344</f>
        <v>101481.5</v>
      </c>
      <c r="K297" s="47">
        <v>0</v>
      </c>
      <c r="L297" s="47">
        <v>0</v>
      </c>
      <c r="M297" s="144" t="s">
        <v>4</v>
      </c>
      <c r="N297" s="144"/>
      <c r="O297" s="151">
        <f>D297+E297+F297+G297+H297</f>
        <v>19858</v>
      </c>
      <c r="P297" s="146"/>
      <c r="Q297" s="146"/>
      <c r="R297" s="146"/>
      <c r="S297" s="146"/>
    </row>
    <row r="298" spans="1:19" ht="26.25" customHeight="1" x14ac:dyDescent="0.2">
      <c r="A298" s="2">
        <v>289</v>
      </c>
      <c r="B298" s="10" t="s">
        <v>13</v>
      </c>
      <c r="C298" s="106">
        <f t="shared" si="152"/>
        <v>381475.42522000003</v>
      </c>
      <c r="D298" s="47">
        <f t="shared" ref="D298:L298" si="175">D303+D308+D313+D318+D323+D329+D334+D339+D345</f>
        <v>13936.27</v>
      </c>
      <c r="E298" s="47">
        <f t="shared" si="175"/>
        <v>1482.5039999999999</v>
      </c>
      <c r="F298" s="47">
        <f t="shared" si="175"/>
        <v>28289.438399999999</v>
      </c>
      <c r="G298" s="47">
        <f t="shared" si="175"/>
        <v>20397.976199999997</v>
      </c>
      <c r="H298" s="47">
        <f t="shared" si="175"/>
        <v>169015.45861</v>
      </c>
      <c r="I298" s="47">
        <f t="shared" si="175"/>
        <v>48828.475270000003</v>
      </c>
      <c r="J298" s="47">
        <f t="shared" si="175"/>
        <v>18325.302739999999</v>
      </c>
      <c r="K298" s="47">
        <f t="shared" si="175"/>
        <v>40100</v>
      </c>
      <c r="L298" s="47">
        <f t="shared" si="175"/>
        <v>41100</v>
      </c>
      <c r="M298" s="144" t="s">
        <v>4</v>
      </c>
      <c r="N298" s="144"/>
      <c r="O298" s="151">
        <f>D298+E298+F298+G298+H298</f>
        <v>233121.64721</v>
      </c>
      <c r="P298" s="146"/>
      <c r="Q298" s="146"/>
      <c r="R298" s="146"/>
      <c r="S298" s="146"/>
    </row>
    <row r="299" spans="1:19" ht="26.25" customHeight="1" x14ac:dyDescent="0.2">
      <c r="A299" s="2">
        <v>290</v>
      </c>
      <c r="B299" s="10" t="s">
        <v>17</v>
      </c>
      <c r="C299" s="106">
        <f t="shared" si="152"/>
        <v>0</v>
      </c>
      <c r="D299" s="44">
        <v>0</v>
      </c>
      <c r="E299" s="44">
        <v>0</v>
      </c>
      <c r="F299" s="44">
        <v>0</v>
      </c>
      <c r="G299" s="44">
        <v>0</v>
      </c>
      <c r="H299" s="47">
        <v>0</v>
      </c>
      <c r="I299" s="47">
        <v>0</v>
      </c>
      <c r="J299" s="47">
        <v>0</v>
      </c>
      <c r="K299" s="47">
        <v>0</v>
      </c>
      <c r="L299" s="47">
        <v>0</v>
      </c>
      <c r="M299" s="144" t="s">
        <v>4</v>
      </c>
      <c r="N299" s="144"/>
      <c r="O299" s="21"/>
      <c r="P299" s="15"/>
      <c r="Q299" s="15"/>
      <c r="R299" s="15"/>
      <c r="S299" s="15"/>
    </row>
    <row r="300" spans="1:19" ht="39.75" customHeight="1" x14ac:dyDescent="0.2">
      <c r="A300" s="2">
        <v>291</v>
      </c>
      <c r="B300" s="10" t="s">
        <v>95</v>
      </c>
      <c r="C300" s="106">
        <f t="shared" ref="C300:C340" si="176">D300+E300+F300+G300+H300+I300+J300+K300+L300</f>
        <v>86756.691290000002</v>
      </c>
      <c r="D300" s="8">
        <f t="shared" ref="D300:G300" si="177">D301+D302+D303+D304</f>
        <v>11461.27</v>
      </c>
      <c r="E300" s="8">
        <f t="shared" si="177"/>
        <v>289.04399999999998</v>
      </c>
      <c r="F300" s="8">
        <f t="shared" si="177"/>
        <v>3440.8883999999998</v>
      </c>
      <c r="G300" s="8">
        <f t="shared" si="177"/>
        <v>7036.8668299999999</v>
      </c>
      <c r="H300" s="8">
        <f>H301+H302+H303+H304</f>
        <v>13943.8868</v>
      </c>
      <c r="I300" s="8">
        <f>I301+I302+I303+I304</f>
        <v>17084.735260000001</v>
      </c>
      <c r="J300" s="8">
        <f>J301+J302+J303+J304</f>
        <v>2500</v>
      </c>
      <c r="K300" s="8">
        <f>K301+K302+K303+K304</f>
        <v>15000</v>
      </c>
      <c r="L300" s="8">
        <f>L301+L302+L303+L304</f>
        <v>16000</v>
      </c>
      <c r="M300" s="144">
        <v>39</v>
      </c>
      <c r="N300" s="144"/>
      <c r="O300" s="145"/>
      <c r="P300" s="146"/>
      <c r="Q300" s="146"/>
      <c r="R300" s="146"/>
      <c r="S300" s="146"/>
    </row>
    <row r="301" spans="1:19" ht="20.25" customHeight="1" x14ac:dyDescent="0.2">
      <c r="A301" s="2">
        <v>292</v>
      </c>
      <c r="B301" s="10" t="s">
        <v>16</v>
      </c>
      <c r="C301" s="106">
        <f t="shared" si="176"/>
        <v>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31">
        <v>0</v>
      </c>
      <c r="J301" s="82">
        <v>0</v>
      </c>
      <c r="K301" s="60">
        <v>0</v>
      </c>
      <c r="L301" s="106">
        <v>0</v>
      </c>
      <c r="M301" s="144" t="s">
        <v>4</v>
      </c>
      <c r="N301" s="144"/>
      <c r="O301" s="20"/>
      <c r="P301" s="15"/>
      <c r="Q301" s="15"/>
      <c r="R301" s="15"/>
      <c r="S301" s="15"/>
    </row>
    <row r="302" spans="1:19" ht="31.5" customHeight="1" x14ac:dyDescent="0.2">
      <c r="A302" s="2">
        <v>293</v>
      </c>
      <c r="B302" s="10" t="s">
        <v>7</v>
      </c>
      <c r="C302" s="106">
        <f t="shared" si="176"/>
        <v>0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31">
        <v>0</v>
      </c>
      <c r="J302" s="82">
        <v>0</v>
      </c>
      <c r="K302" s="60">
        <v>0</v>
      </c>
      <c r="L302" s="106">
        <v>0</v>
      </c>
      <c r="M302" s="144" t="s">
        <v>4</v>
      </c>
      <c r="N302" s="144"/>
      <c r="O302" s="145"/>
      <c r="P302" s="146"/>
      <c r="Q302" s="146"/>
      <c r="R302" s="146"/>
      <c r="S302" s="146"/>
    </row>
    <row r="303" spans="1:19" ht="29.25" customHeight="1" x14ac:dyDescent="0.2">
      <c r="A303" s="2">
        <v>294</v>
      </c>
      <c r="B303" s="10" t="s">
        <v>13</v>
      </c>
      <c r="C303" s="106">
        <f t="shared" si="176"/>
        <v>86756.691290000002</v>
      </c>
      <c r="D303" s="44">
        <v>11461.27</v>
      </c>
      <c r="E303" s="44">
        <v>289.04399999999998</v>
      </c>
      <c r="F303" s="44">
        <v>3440.8883999999998</v>
      </c>
      <c r="G303" s="44">
        <v>7036.8668299999999</v>
      </c>
      <c r="H303" s="44">
        <v>13943.8868</v>
      </c>
      <c r="I303" s="60">
        <v>17084.735260000001</v>
      </c>
      <c r="J303" s="82">
        <v>2500</v>
      </c>
      <c r="K303" s="60">
        <v>15000</v>
      </c>
      <c r="L303" s="106">
        <v>16000</v>
      </c>
      <c r="M303" s="144" t="s">
        <v>4</v>
      </c>
      <c r="N303" s="144"/>
      <c r="O303" s="151">
        <f>D303+E303+F303+G303+H303</f>
        <v>36171.956030000001</v>
      </c>
      <c r="P303" s="155"/>
      <c r="Q303" s="155"/>
      <c r="R303" s="155"/>
      <c r="S303" s="155"/>
    </row>
    <row r="304" spans="1:19" ht="25.5" customHeight="1" x14ac:dyDescent="0.2">
      <c r="A304" s="2">
        <v>295</v>
      </c>
      <c r="B304" s="10" t="s">
        <v>17</v>
      </c>
      <c r="C304" s="106">
        <f t="shared" si="176"/>
        <v>0</v>
      </c>
      <c r="D304" s="44">
        <v>0</v>
      </c>
      <c r="E304" s="44">
        <v>0</v>
      </c>
      <c r="F304" s="44">
        <v>0</v>
      </c>
      <c r="G304" s="44">
        <v>0</v>
      </c>
      <c r="H304" s="44">
        <v>0</v>
      </c>
      <c r="I304" s="44">
        <v>0</v>
      </c>
      <c r="J304" s="82">
        <v>0</v>
      </c>
      <c r="K304" s="60">
        <v>0</v>
      </c>
      <c r="L304" s="106">
        <v>0</v>
      </c>
      <c r="M304" s="144" t="s">
        <v>4</v>
      </c>
      <c r="N304" s="144"/>
      <c r="O304" s="21"/>
      <c r="P304" s="28"/>
      <c r="Q304" s="28"/>
      <c r="R304" s="28"/>
      <c r="S304" s="28"/>
    </row>
    <row r="305" spans="1:19" ht="76.5" customHeight="1" x14ac:dyDescent="0.2">
      <c r="A305" s="2">
        <v>296</v>
      </c>
      <c r="B305" s="10" t="s">
        <v>96</v>
      </c>
      <c r="C305" s="106">
        <f t="shared" si="176"/>
        <v>2645.46</v>
      </c>
      <c r="D305" s="8">
        <f t="shared" ref="D305:G305" si="178">D306+D307+D308+D309</f>
        <v>0</v>
      </c>
      <c r="E305" s="8">
        <f t="shared" si="178"/>
        <v>1193.46</v>
      </c>
      <c r="F305" s="8">
        <f t="shared" si="178"/>
        <v>225</v>
      </c>
      <c r="G305" s="8">
        <f t="shared" si="178"/>
        <v>278</v>
      </c>
      <c r="H305" s="8">
        <f>H306+H307+H308+H309</f>
        <v>204</v>
      </c>
      <c r="I305" s="8">
        <f>I306+I307+I308+I309</f>
        <v>245</v>
      </c>
      <c r="J305" s="8">
        <f>J306+J307+J308+J309</f>
        <v>300</v>
      </c>
      <c r="K305" s="8">
        <f>K306+K307+K308+K309</f>
        <v>100</v>
      </c>
      <c r="L305" s="8">
        <f>L306+L307+L308+L309</f>
        <v>100</v>
      </c>
      <c r="M305" s="144">
        <v>43</v>
      </c>
      <c r="N305" s="144"/>
      <c r="O305" s="145"/>
      <c r="P305" s="146"/>
      <c r="Q305" s="146"/>
      <c r="R305" s="146"/>
      <c r="S305" s="146"/>
    </row>
    <row r="306" spans="1:19" ht="20.25" customHeight="1" x14ac:dyDescent="0.2">
      <c r="A306" s="2">
        <v>297</v>
      </c>
      <c r="B306" s="10" t="s">
        <v>16</v>
      </c>
      <c r="C306" s="106">
        <f t="shared" si="176"/>
        <v>0</v>
      </c>
      <c r="D306" s="44">
        <v>0</v>
      </c>
      <c r="E306" s="44">
        <v>0</v>
      </c>
      <c r="F306" s="44">
        <v>0</v>
      </c>
      <c r="G306" s="44">
        <v>0</v>
      </c>
      <c r="H306" s="44">
        <v>0</v>
      </c>
      <c r="I306" s="44">
        <v>0</v>
      </c>
      <c r="J306" s="82">
        <v>0</v>
      </c>
      <c r="K306" s="64">
        <v>0</v>
      </c>
      <c r="L306" s="106">
        <v>0</v>
      </c>
      <c r="M306" s="144" t="s">
        <v>4</v>
      </c>
      <c r="N306" s="144"/>
      <c r="O306" s="20"/>
      <c r="P306" s="15"/>
      <c r="Q306" s="15"/>
      <c r="R306" s="15"/>
      <c r="S306" s="15"/>
    </row>
    <row r="307" spans="1:19" ht="24" customHeight="1" x14ac:dyDescent="0.2">
      <c r="A307" s="2">
        <v>298</v>
      </c>
      <c r="B307" s="10" t="s">
        <v>7</v>
      </c>
      <c r="C307" s="106">
        <f t="shared" si="176"/>
        <v>0</v>
      </c>
      <c r="D307" s="44">
        <v>0</v>
      </c>
      <c r="E307" s="44">
        <v>0</v>
      </c>
      <c r="F307" s="44">
        <v>0</v>
      </c>
      <c r="G307" s="44">
        <v>0</v>
      </c>
      <c r="H307" s="44">
        <v>0</v>
      </c>
      <c r="I307" s="44">
        <v>0</v>
      </c>
      <c r="J307" s="82">
        <v>0</v>
      </c>
      <c r="K307" s="64">
        <v>0</v>
      </c>
      <c r="L307" s="106">
        <v>0</v>
      </c>
      <c r="M307" s="144" t="s">
        <v>4</v>
      </c>
      <c r="N307" s="144"/>
      <c r="O307" s="145"/>
      <c r="P307" s="146"/>
      <c r="Q307" s="146"/>
      <c r="R307" s="146"/>
      <c r="S307" s="146"/>
    </row>
    <row r="308" spans="1:19" ht="25.5" customHeight="1" x14ac:dyDescent="0.2">
      <c r="A308" s="2">
        <v>299</v>
      </c>
      <c r="B308" s="10" t="s">
        <v>13</v>
      </c>
      <c r="C308" s="106">
        <f t="shared" si="176"/>
        <v>2645.46</v>
      </c>
      <c r="D308" s="44">
        <v>0</v>
      </c>
      <c r="E308" s="44">
        <v>1193.46</v>
      </c>
      <c r="F308" s="44">
        <v>225</v>
      </c>
      <c r="G308" s="44">
        <v>278</v>
      </c>
      <c r="H308" s="44">
        <v>204</v>
      </c>
      <c r="I308" s="44">
        <v>245</v>
      </c>
      <c r="J308" s="82">
        <v>300</v>
      </c>
      <c r="K308" s="64">
        <v>100</v>
      </c>
      <c r="L308" s="106">
        <v>100</v>
      </c>
      <c r="M308" s="144" t="s">
        <v>4</v>
      </c>
      <c r="N308" s="144"/>
      <c r="O308" s="153">
        <f>D308+E308+F308+G308+H308</f>
        <v>1900.46</v>
      </c>
      <c r="P308" s="146"/>
      <c r="Q308" s="146"/>
      <c r="R308" s="146"/>
      <c r="S308" s="146"/>
    </row>
    <row r="309" spans="1:19" ht="25.5" customHeight="1" x14ac:dyDescent="0.2">
      <c r="A309" s="2">
        <v>300</v>
      </c>
      <c r="B309" s="10" t="s">
        <v>17</v>
      </c>
      <c r="C309" s="106">
        <f t="shared" si="176"/>
        <v>0</v>
      </c>
      <c r="D309" s="44">
        <v>0</v>
      </c>
      <c r="E309" s="44">
        <v>0</v>
      </c>
      <c r="F309" s="44">
        <v>0</v>
      </c>
      <c r="G309" s="44">
        <v>0</v>
      </c>
      <c r="H309" s="44">
        <v>0</v>
      </c>
      <c r="I309" s="44">
        <v>0</v>
      </c>
      <c r="J309" s="82">
        <v>0</v>
      </c>
      <c r="K309" s="64">
        <v>0</v>
      </c>
      <c r="L309" s="106">
        <v>0</v>
      </c>
      <c r="M309" s="144" t="s">
        <v>4</v>
      </c>
      <c r="N309" s="144"/>
      <c r="O309" s="14"/>
      <c r="P309" s="15"/>
      <c r="Q309" s="15"/>
      <c r="R309" s="15"/>
      <c r="S309" s="15"/>
    </row>
    <row r="310" spans="1:19" ht="35.25" customHeight="1" x14ac:dyDescent="0.2">
      <c r="A310" s="2">
        <v>301</v>
      </c>
      <c r="B310" s="10" t="s">
        <v>97</v>
      </c>
      <c r="C310" s="106">
        <f t="shared" si="176"/>
        <v>83411.421419999999</v>
      </c>
      <c r="D310" s="8">
        <f t="shared" ref="D310:G310" si="179">D311+++D312+D313+D314</f>
        <v>2475</v>
      </c>
      <c r="E310" s="8">
        <f t="shared" si="179"/>
        <v>0</v>
      </c>
      <c r="F310" s="8">
        <f t="shared" si="179"/>
        <v>10167.75</v>
      </c>
      <c r="G310" s="8">
        <f t="shared" si="179"/>
        <v>11270.16619</v>
      </c>
      <c r="H310" s="8">
        <f>H311+++H312+H313+H314</f>
        <v>14122.36544</v>
      </c>
      <c r="I310" s="8">
        <f t="shared" ref="I310:K310" si="180">I311+++I312+I313+I314</f>
        <v>5376.1397900000002</v>
      </c>
      <c r="J310" s="8">
        <f t="shared" si="180"/>
        <v>0</v>
      </c>
      <c r="K310" s="8">
        <f t="shared" si="180"/>
        <v>20000</v>
      </c>
      <c r="L310" s="8">
        <f t="shared" ref="L310" si="181">L311+++L312+L313+L314</f>
        <v>20000</v>
      </c>
      <c r="M310" s="144">
        <v>42</v>
      </c>
      <c r="N310" s="144"/>
      <c r="O310" s="145"/>
      <c r="P310" s="146"/>
      <c r="Q310" s="146"/>
      <c r="R310" s="146"/>
      <c r="S310" s="146"/>
    </row>
    <row r="311" spans="1:19" ht="22.5" customHeight="1" x14ac:dyDescent="0.2">
      <c r="A311" s="2">
        <v>302</v>
      </c>
      <c r="B311" s="10" t="s">
        <v>16</v>
      </c>
      <c r="C311" s="106">
        <f t="shared" si="176"/>
        <v>0</v>
      </c>
      <c r="D311" s="44">
        <v>0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82">
        <v>0</v>
      </c>
      <c r="K311" s="64">
        <v>0</v>
      </c>
      <c r="L311" s="106">
        <v>0</v>
      </c>
      <c r="M311" s="144" t="s">
        <v>4</v>
      </c>
      <c r="N311" s="144"/>
      <c r="O311" s="20"/>
      <c r="P311" s="15"/>
      <c r="Q311" s="15"/>
      <c r="R311" s="15"/>
      <c r="S311" s="15"/>
    </row>
    <row r="312" spans="1:19" ht="24" customHeight="1" x14ac:dyDescent="0.2">
      <c r="A312" s="2">
        <v>303</v>
      </c>
      <c r="B312" s="10" t="s">
        <v>7</v>
      </c>
      <c r="C312" s="106">
        <f t="shared" si="176"/>
        <v>0</v>
      </c>
      <c r="D312" s="44">
        <v>0</v>
      </c>
      <c r="E312" s="44">
        <v>0</v>
      </c>
      <c r="F312" s="44">
        <v>0</v>
      </c>
      <c r="G312" s="44">
        <v>0</v>
      </c>
      <c r="H312" s="44">
        <v>0</v>
      </c>
      <c r="I312" s="44">
        <v>0</v>
      </c>
      <c r="J312" s="82">
        <v>0</v>
      </c>
      <c r="K312" s="64">
        <v>0</v>
      </c>
      <c r="L312" s="106">
        <v>0</v>
      </c>
      <c r="M312" s="144" t="s">
        <v>4</v>
      </c>
      <c r="N312" s="144"/>
      <c r="O312" s="145"/>
      <c r="P312" s="146"/>
      <c r="Q312" s="146"/>
      <c r="R312" s="146"/>
      <c r="S312" s="146"/>
    </row>
    <row r="313" spans="1:19" ht="22.5" customHeight="1" x14ac:dyDescent="0.2">
      <c r="A313" s="2">
        <v>304</v>
      </c>
      <c r="B313" s="10" t="s">
        <v>13</v>
      </c>
      <c r="C313" s="106">
        <f t="shared" si="176"/>
        <v>83411.421419999999</v>
      </c>
      <c r="D313" s="44">
        <v>2475</v>
      </c>
      <c r="E313" s="44">
        <v>0</v>
      </c>
      <c r="F313" s="44">
        <v>10167.75</v>
      </c>
      <c r="G313" s="44">
        <v>11270.16619</v>
      </c>
      <c r="H313" s="44">
        <v>14122.36544</v>
      </c>
      <c r="I313" s="44">
        <v>5376.1397900000002</v>
      </c>
      <c r="J313" s="82">
        <v>0</v>
      </c>
      <c r="K313" s="64">
        <v>20000</v>
      </c>
      <c r="L313" s="106">
        <v>20000</v>
      </c>
      <c r="M313" s="144" t="s">
        <v>4</v>
      </c>
      <c r="N313" s="144"/>
      <c r="O313" s="145">
        <f>D313+E313+F313+G313+H313</f>
        <v>38035.281629999998</v>
      </c>
      <c r="P313" s="146"/>
      <c r="Q313" s="146"/>
      <c r="R313" s="146"/>
      <c r="S313" s="146"/>
    </row>
    <row r="314" spans="1:19" ht="22.5" customHeight="1" x14ac:dyDescent="0.2">
      <c r="A314" s="2">
        <v>305</v>
      </c>
      <c r="B314" s="39" t="s">
        <v>17</v>
      </c>
      <c r="C314" s="106">
        <f t="shared" si="176"/>
        <v>0</v>
      </c>
      <c r="D314" s="44">
        <v>0</v>
      </c>
      <c r="E314" s="44">
        <v>0</v>
      </c>
      <c r="F314" s="44">
        <v>0</v>
      </c>
      <c r="G314" s="44">
        <v>0</v>
      </c>
      <c r="H314" s="44">
        <v>0</v>
      </c>
      <c r="I314" s="44">
        <v>0</v>
      </c>
      <c r="J314" s="82">
        <v>0</v>
      </c>
      <c r="K314" s="64">
        <v>0</v>
      </c>
      <c r="L314" s="106">
        <v>0</v>
      </c>
      <c r="M314" s="144" t="s">
        <v>4</v>
      </c>
      <c r="N314" s="144"/>
      <c r="O314" s="37"/>
      <c r="P314" s="38"/>
      <c r="Q314" s="38"/>
      <c r="R314" s="38"/>
      <c r="S314" s="38"/>
    </row>
    <row r="315" spans="1:19" ht="54" customHeight="1" x14ac:dyDescent="0.2">
      <c r="A315" s="2">
        <v>306</v>
      </c>
      <c r="B315" s="39" t="s">
        <v>98</v>
      </c>
      <c r="C315" s="106">
        <f t="shared" si="176"/>
        <v>14455.8</v>
      </c>
      <c r="D315" s="8">
        <v>0</v>
      </c>
      <c r="E315" s="8">
        <v>0</v>
      </c>
      <c r="F315" s="8">
        <f>F319+F318+F317+F316</f>
        <v>14455.8</v>
      </c>
      <c r="G315" s="8">
        <v>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144">
        <v>44</v>
      </c>
      <c r="N315" s="144"/>
      <c r="O315" s="145"/>
      <c r="P315" s="146"/>
      <c r="Q315" s="146"/>
      <c r="R315" s="146"/>
      <c r="S315" s="146"/>
    </row>
    <row r="316" spans="1:19" ht="22.5" customHeight="1" x14ac:dyDescent="0.2">
      <c r="A316" s="2">
        <v>307</v>
      </c>
      <c r="B316" s="39" t="s">
        <v>16</v>
      </c>
      <c r="C316" s="106">
        <f t="shared" si="176"/>
        <v>0</v>
      </c>
      <c r="D316" s="44">
        <v>0</v>
      </c>
      <c r="E316" s="44">
        <v>0</v>
      </c>
      <c r="F316" s="44">
        <v>0</v>
      </c>
      <c r="G316" s="44">
        <v>0</v>
      </c>
      <c r="H316" s="44">
        <v>0</v>
      </c>
      <c r="I316" s="44">
        <v>0</v>
      </c>
      <c r="J316" s="82">
        <v>0</v>
      </c>
      <c r="K316" s="64">
        <v>0</v>
      </c>
      <c r="L316" s="106">
        <v>0</v>
      </c>
      <c r="M316" s="144" t="s">
        <v>4</v>
      </c>
      <c r="N316" s="144"/>
      <c r="O316" s="37"/>
      <c r="P316" s="38"/>
      <c r="Q316" s="38"/>
      <c r="R316" s="38"/>
      <c r="S316" s="38"/>
    </row>
    <row r="317" spans="1:19" ht="24" customHeight="1" x14ac:dyDescent="0.2">
      <c r="A317" s="2">
        <v>308</v>
      </c>
      <c r="B317" s="39" t="s">
        <v>7</v>
      </c>
      <c r="C317" s="106">
        <f t="shared" si="176"/>
        <v>0</v>
      </c>
      <c r="D317" s="44">
        <v>0</v>
      </c>
      <c r="E317" s="44">
        <v>0</v>
      </c>
      <c r="F317" s="44">
        <v>0</v>
      </c>
      <c r="G317" s="44">
        <v>0</v>
      </c>
      <c r="H317" s="44">
        <v>0</v>
      </c>
      <c r="I317" s="44">
        <v>0</v>
      </c>
      <c r="J317" s="82">
        <v>0</v>
      </c>
      <c r="K317" s="64">
        <v>0</v>
      </c>
      <c r="L317" s="106">
        <v>0</v>
      </c>
      <c r="M317" s="144" t="s">
        <v>4</v>
      </c>
      <c r="N317" s="144"/>
      <c r="O317" s="145"/>
      <c r="P317" s="146"/>
      <c r="Q317" s="146"/>
      <c r="R317" s="146"/>
      <c r="S317" s="146"/>
    </row>
    <row r="318" spans="1:19" ht="22.5" customHeight="1" x14ac:dyDescent="0.2">
      <c r="A318" s="2">
        <v>309</v>
      </c>
      <c r="B318" s="39" t="s">
        <v>13</v>
      </c>
      <c r="C318" s="106">
        <f t="shared" si="176"/>
        <v>14455.8</v>
      </c>
      <c r="D318" s="44">
        <v>0</v>
      </c>
      <c r="E318" s="44">
        <v>0</v>
      </c>
      <c r="F318" s="44">
        <v>14455.8</v>
      </c>
      <c r="G318" s="44">
        <v>0</v>
      </c>
      <c r="H318" s="44">
        <v>0</v>
      </c>
      <c r="I318" s="44">
        <v>0</v>
      </c>
      <c r="J318" s="82">
        <v>0</v>
      </c>
      <c r="K318" s="64">
        <v>0</v>
      </c>
      <c r="L318" s="106">
        <v>0</v>
      </c>
      <c r="M318" s="144" t="s">
        <v>4</v>
      </c>
      <c r="N318" s="144"/>
      <c r="O318" s="145">
        <f>D318+E318+F318+G318+H318</f>
        <v>14455.8</v>
      </c>
      <c r="P318" s="146"/>
      <c r="Q318" s="146"/>
      <c r="R318" s="146"/>
      <c r="S318" s="146"/>
    </row>
    <row r="319" spans="1:19" ht="22.5" customHeight="1" x14ac:dyDescent="0.2">
      <c r="A319" s="2">
        <v>310</v>
      </c>
      <c r="B319" s="42" t="s">
        <v>17</v>
      </c>
      <c r="C319" s="106">
        <f t="shared" si="176"/>
        <v>0</v>
      </c>
      <c r="D319" s="44">
        <v>0</v>
      </c>
      <c r="E319" s="44">
        <v>0</v>
      </c>
      <c r="F319" s="44">
        <v>0</v>
      </c>
      <c r="G319" s="44">
        <v>0</v>
      </c>
      <c r="H319" s="44">
        <v>0</v>
      </c>
      <c r="I319" s="44">
        <v>0</v>
      </c>
      <c r="J319" s="82">
        <v>0</v>
      </c>
      <c r="K319" s="64">
        <v>0</v>
      </c>
      <c r="L319" s="106">
        <v>0</v>
      </c>
      <c r="M319" s="144" t="s">
        <v>4</v>
      </c>
      <c r="N319" s="144"/>
      <c r="O319" s="40"/>
      <c r="P319" s="41"/>
      <c r="Q319" s="41"/>
      <c r="R319" s="41"/>
      <c r="S319" s="41"/>
    </row>
    <row r="320" spans="1:19" ht="54" customHeight="1" x14ac:dyDescent="0.2">
      <c r="A320" s="2">
        <v>311</v>
      </c>
      <c r="B320" s="42" t="s">
        <v>99</v>
      </c>
      <c r="C320" s="106">
        <f t="shared" si="176"/>
        <v>207151.58240000001</v>
      </c>
      <c r="D320" s="8">
        <f t="shared" ref="D320:F320" si="182">D321+D322+D323+D324+D325</f>
        <v>0</v>
      </c>
      <c r="E320" s="8">
        <f t="shared" si="182"/>
        <v>0</v>
      </c>
      <c r="F320" s="8">
        <f t="shared" si="182"/>
        <v>0</v>
      </c>
      <c r="G320" s="8">
        <f>G321+G322+G323+G324+G325</f>
        <v>50981.883180000004</v>
      </c>
      <c r="H320" s="8">
        <f t="shared" ref="H320:I320" si="183">H321+H322+H323+H324+H325</f>
        <v>144128.27963999999</v>
      </c>
      <c r="I320" s="8">
        <f t="shared" si="183"/>
        <v>1484.6806099999999</v>
      </c>
      <c r="J320" s="8">
        <f>J321+J322+J323+J325</f>
        <v>556.73896999999999</v>
      </c>
      <c r="K320" s="8">
        <f>K321+K322+K323+K325</f>
        <v>5000</v>
      </c>
      <c r="L320" s="8">
        <f t="shared" ref="L320" si="184">L321+L322+L323+L324+L325</f>
        <v>5000</v>
      </c>
      <c r="M320" s="144">
        <v>45</v>
      </c>
      <c r="N320" s="144"/>
      <c r="O320" s="145"/>
      <c r="P320" s="146"/>
      <c r="Q320" s="146"/>
      <c r="R320" s="146"/>
      <c r="S320" s="146"/>
    </row>
    <row r="321" spans="1:19" ht="22.5" customHeight="1" x14ac:dyDescent="0.2">
      <c r="A321" s="2">
        <v>312</v>
      </c>
      <c r="B321" s="42" t="s">
        <v>16</v>
      </c>
      <c r="C321" s="106">
        <f t="shared" si="176"/>
        <v>42991.5</v>
      </c>
      <c r="D321" s="43">
        <v>0</v>
      </c>
      <c r="E321" s="43">
        <v>0</v>
      </c>
      <c r="F321" s="43">
        <v>0</v>
      </c>
      <c r="G321" s="69">
        <v>28661</v>
      </c>
      <c r="H321" s="43">
        <v>14330.5</v>
      </c>
      <c r="I321" s="43">
        <v>0</v>
      </c>
      <c r="J321" s="82">
        <v>0</v>
      </c>
      <c r="K321" s="64">
        <v>0</v>
      </c>
      <c r="L321" s="106">
        <v>0</v>
      </c>
      <c r="M321" s="144" t="s">
        <v>4</v>
      </c>
      <c r="N321" s="144"/>
      <c r="O321" s="40"/>
      <c r="P321" s="41"/>
      <c r="Q321" s="41"/>
      <c r="R321" s="41"/>
      <c r="S321" s="41"/>
    </row>
    <row r="322" spans="1:19" ht="24" customHeight="1" x14ac:dyDescent="0.2">
      <c r="A322" s="2">
        <v>313</v>
      </c>
      <c r="B322" s="42" t="s">
        <v>7</v>
      </c>
      <c r="C322" s="106">
        <f t="shared" si="176"/>
        <v>19858</v>
      </c>
      <c r="D322" s="43">
        <v>0</v>
      </c>
      <c r="E322" s="43">
        <v>0</v>
      </c>
      <c r="F322" s="43">
        <v>0</v>
      </c>
      <c r="G322" s="43">
        <v>19858</v>
      </c>
      <c r="H322" s="43">
        <v>0</v>
      </c>
      <c r="I322" s="43">
        <v>0</v>
      </c>
      <c r="J322" s="82">
        <v>0</v>
      </c>
      <c r="K322" s="64">
        <v>0</v>
      </c>
      <c r="L322" s="106">
        <v>0</v>
      </c>
      <c r="M322" s="144" t="s">
        <v>4</v>
      </c>
      <c r="N322" s="144"/>
      <c r="O322" s="145"/>
      <c r="P322" s="146"/>
      <c r="Q322" s="146"/>
      <c r="R322" s="146"/>
      <c r="S322" s="146"/>
    </row>
    <row r="323" spans="1:19" ht="22.5" customHeight="1" x14ac:dyDescent="0.2">
      <c r="A323" s="2">
        <v>314</v>
      </c>
      <c r="B323" s="42" t="s">
        <v>13</v>
      </c>
      <c r="C323" s="106">
        <f t="shared" si="176"/>
        <v>143312.14240000001</v>
      </c>
      <c r="D323" s="44">
        <v>0</v>
      </c>
      <c r="E323" s="44">
        <v>0</v>
      </c>
      <c r="F323" s="43">
        <v>0</v>
      </c>
      <c r="G323" s="43">
        <v>1812.94318</v>
      </c>
      <c r="H323" s="43">
        <v>129457.77963999999</v>
      </c>
      <c r="I323" s="43">
        <v>1484.6806099999999</v>
      </c>
      <c r="J323" s="82">
        <v>556.73896999999999</v>
      </c>
      <c r="K323" s="64">
        <v>5000</v>
      </c>
      <c r="L323" s="106">
        <v>5000</v>
      </c>
      <c r="M323" s="144" t="s">
        <v>4</v>
      </c>
      <c r="N323" s="144"/>
      <c r="O323" s="145">
        <f>D323+E323+F323+G323+H323</f>
        <v>131270.72282</v>
      </c>
      <c r="P323" s="146"/>
      <c r="Q323" s="146"/>
      <c r="R323" s="146"/>
      <c r="S323" s="146"/>
    </row>
    <row r="324" spans="1:19" ht="22.5" customHeight="1" x14ac:dyDescent="0.2">
      <c r="A324" s="2">
        <v>315</v>
      </c>
      <c r="B324" s="68" t="s">
        <v>43</v>
      </c>
      <c r="C324" s="106">
        <f t="shared" si="176"/>
        <v>1987.7</v>
      </c>
      <c r="D324" s="69">
        <v>0</v>
      </c>
      <c r="E324" s="69">
        <v>0</v>
      </c>
      <c r="F324" s="69">
        <v>0</v>
      </c>
      <c r="G324" s="69">
        <v>649.94000000000005</v>
      </c>
      <c r="H324" s="69">
        <v>340</v>
      </c>
      <c r="I324" s="69">
        <v>0</v>
      </c>
      <c r="J324" s="82">
        <v>0</v>
      </c>
      <c r="K324" s="69">
        <v>997.76</v>
      </c>
      <c r="L324" s="106">
        <v>0</v>
      </c>
      <c r="M324" s="144" t="s">
        <v>4</v>
      </c>
      <c r="N324" s="144"/>
      <c r="O324" s="66"/>
      <c r="P324" s="67"/>
      <c r="Q324" s="67"/>
      <c r="R324" s="67"/>
      <c r="S324" s="67"/>
    </row>
    <row r="325" spans="1:19" ht="22.5" customHeight="1" x14ac:dyDescent="0.2">
      <c r="A325" s="2">
        <v>316</v>
      </c>
      <c r="B325" s="90" t="s">
        <v>17</v>
      </c>
      <c r="C325" s="106">
        <f t="shared" si="176"/>
        <v>0</v>
      </c>
      <c r="D325" s="91">
        <v>0</v>
      </c>
      <c r="E325" s="91">
        <v>0</v>
      </c>
      <c r="F325" s="91">
        <v>0</v>
      </c>
      <c r="G325" s="91">
        <v>0</v>
      </c>
      <c r="H325" s="91">
        <v>0</v>
      </c>
      <c r="I325" s="91">
        <v>0</v>
      </c>
      <c r="J325" s="91">
        <v>0</v>
      </c>
      <c r="K325" s="91">
        <v>0</v>
      </c>
      <c r="L325" s="106">
        <v>0</v>
      </c>
      <c r="M325" s="144" t="s">
        <v>4</v>
      </c>
      <c r="N325" s="144"/>
      <c r="O325" s="88"/>
      <c r="P325" s="89"/>
      <c r="Q325" s="89"/>
      <c r="R325" s="89"/>
      <c r="S325" s="89"/>
    </row>
    <row r="326" spans="1:19" ht="60" customHeight="1" x14ac:dyDescent="0.2">
      <c r="A326" s="2">
        <v>317</v>
      </c>
      <c r="B326" s="90" t="s">
        <v>100</v>
      </c>
      <c r="C326" s="106">
        <f t="shared" si="176"/>
        <v>12500</v>
      </c>
      <c r="D326" s="8">
        <f t="shared" ref="D326:L326" si="185">D327+D328+D329+D353</f>
        <v>0</v>
      </c>
      <c r="E326" s="8">
        <f t="shared" si="185"/>
        <v>0</v>
      </c>
      <c r="F326" s="8">
        <f t="shared" si="185"/>
        <v>0</v>
      </c>
      <c r="G326" s="8">
        <f t="shared" si="185"/>
        <v>0</v>
      </c>
      <c r="H326" s="8">
        <f t="shared" si="185"/>
        <v>8000</v>
      </c>
      <c r="I326" s="8">
        <f t="shared" si="185"/>
        <v>4500</v>
      </c>
      <c r="J326" s="8">
        <f t="shared" si="185"/>
        <v>0</v>
      </c>
      <c r="K326" s="8">
        <f t="shared" si="185"/>
        <v>0</v>
      </c>
      <c r="L326" s="8">
        <f t="shared" si="185"/>
        <v>0</v>
      </c>
      <c r="M326" s="144">
        <v>46</v>
      </c>
      <c r="N326" s="144"/>
      <c r="O326" s="145"/>
      <c r="P326" s="146"/>
      <c r="Q326" s="146"/>
      <c r="R326" s="146"/>
      <c r="S326" s="146"/>
    </row>
    <row r="327" spans="1:19" ht="22.5" customHeight="1" x14ac:dyDescent="0.2">
      <c r="A327" s="2">
        <v>318</v>
      </c>
      <c r="B327" s="90" t="s">
        <v>16</v>
      </c>
      <c r="C327" s="106">
        <f t="shared" si="176"/>
        <v>0</v>
      </c>
      <c r="D327" s="91">
        <v>0</v>
      </c>
      <c r="E327" s="91">
        <v>0</v>
      </c>
      <c r="F327" s="91">
        <v>0</v>
      </c>
      <c r="G327" s="91">
        <v>0</v>
      </c>
      <c r="H327" s="91">
        <v>0</v>
      </c>
      <c r="I327" s="91">
        <v>0</v>
      </c>
      <c r="J327" s="91">
        <v>0</v>
      </c>
      <c r="K327" s="91">
        <v>0</v>
      </c>
      <c r="L327" s="106">
        <v>0</v>
      </c>
      <c r="M327" s="144" t="s">
        <v>4</v>
      </c>
      <c r="N327" s="144"/>
      <c r="O327" s="88"/>
      <c r="P327" s="89"/>
      <c r="Q327" s="89"/>
      <c r="R327" s="89"/>
      <c r="S327" s="89"/>
    </row>
    <row r="328" spans="1:19" ht="24" customHeight="1" x14ac:dyDescent="0.2">
      <c r="A328" s="2">
        <v>319</v>
      </c>
      <c r="B328" s="90" t="s">
        <v>7</v>
      </c>
      <c r="C328" s="106">
        <f t="shared" si="176"/>
        <v>0</v>
      </c>
      <c r="D328" s="91">
        <v>0</v>
      </c>
      <c r="E328" s="91">
        <v>0</v>
      </c>
      <c r="F328" s="91">
        <v>0</v>
      </c>
      <c r="G328" s="91">
        <v>0</v>
      </c>
      <c r="H328" s="91">
        <v>0</v>
      </c>
      <c r="I328" s="91">
        <v>0</v>
      </c>
      <c r="J328" s="91">
        <v>0</v>
      </c>
      <c r="K328" s="91">
        <v>0</v>
      </c>
      <c r="L328" s="106">
        <v>0</v>
      </c>
      <c r="M328" s="144" t="s">
        <v>4</v>
      </c>
      <c r="N328" s="144"/>
      <c r="O328" s="145"/>
      <c r="P328" s="146"/>
      <c r="Q328" s="146"/>
      <c r="R328" s="146"/>
      <c r="S328" s="146"/>
    </row>
    <row r="329" spans="1:19" ht="22.5" customHeight="1" x14ac:dyDescent="0.2">
      <c r="A329" s="2">
        <v>320</v>
      </c>
      <c r="B329" s="90" t="s">
        <v>13</v>
      </c>
      <c r="C329" s="106">
        <f t="shared" si="176"/>
        <v>12500</v>
      </c>
      <c r="D329" s="91">
        <v>0</v>
      </c>
      <c r="E329" s="91">
        <v>0</v>
      </c>
      <c r="F329" s="91">
        <v>0</v>
      </c>
      <c r="G329" s="91">
        <v>0</v>
      </c>
      <c r="H329" s="91">
        <v>8000</v>
      </c>
      <c r="I329" s="91">
        <v>4500</v>
      </c>
      <c r="J329" s="91">
        <v>0</v>
      </c>
      <c r="K329" s="91">
        <v>0</v>
      </c>
      <c r="L329" s="106">
        <v>0</v>
      </c>
      <c r="M329" s="144" t="s">
        <v>4</v>
      </c>
      <c r="N329" s="144"/>
      <c r="O329" s="145">
        <f>D329+E329+F329+G329+H329</f>
        <v>8000</v>
      </c>
      <c r="P329" s="146"/>
      <c r="Q329" s="146"/>
      <c r="R329" s="146"/>
      <c r="S329" s="146"/>
    </row>
    <row r="330" spans="1:19" ht="22.5" customHeight="1" x14ac:dyDescent="0.2">
      <c r="A330" s="2">
        <v>321</v>
      </c>
      <c r="B330" s="90" t="s">
        <v>17</v>
      </c>
      <c r="C330" s="106">
        <f t="shared" si="176"/>
        <v>0</v>
      </c>
      <c r="D330" s="91">
        <v>0</v>
      </c>
      <c r="E330" s="91">
        <v>0</v>
      </c>
      <c r="F330" s="91">
        <v>0</v>
      </c>
      <c r="G330" s="91">
        <v>0</v>
      </c>
      <c r="H330" s="91">
        <v>0</v>
      </c>
      <c r="I330" s="91">
        <v>0</v>
      </c>
      <c r="J330" s="91">
        <v>0</v>
      </c>
      <c r="K330" s="91">
        <v>0</v>
      </c>
      <c r="L330" s="106">
        <v>0</v>
      </c>
      <c r="M330" s="144" t="s">
        <v>4</v>
      </c>
      <c r="N330" s="144"/>
      <c r="O330" s="88"/>
      <c r="P330" s="89"/>
      <c r="Q330" s="89"/>
      <c r="R330" s="89"/>
      <c r="S330" s="89"/>
    </row>
    <row r="331" spans="1:19" ht="60" customHeight="1" x14ac:dyDescent="0.2">
      <c r="A331" s="2">
        <v>322</v>
      </c>
      <c r="B331" s="90" t="s">
        <v>101</v>
      </c>
      <c r="C331" s="106">
        <f t="shared" si="176"/>
        <v>25736.360110000001</v>
      </c>
      <c r="D331" s="8">
        <f t="shared" ref="D331:L331" si="186">D332+D333+D334+D359</f>
        <v>0</v>
      </c>
      <c r="E331" s="8">
        <f t="shared" si="186"/>
        <v>0</v>
      </c>
      <c r="F331" s="8">
        <f t="shared" si="186"/>
        <v>0</v>
      </c>
      <c r="G331" s="8">
        <f t="shared" si="186"/>
        <v>0</v>
      </c>
      <c r="H331" s="8">
        <f t="shared" si="186"/>
        <v>3287.4267300000001</v>
      </c>
      <c r="I331" s="8">
        <f t="shared" si="186"/>
        <v>16297.919610000001</v>
      </c>
      <c r="J331" s="8">
        <f t="shared" si="186"/>
        <v>6151.0137699999996</v>
      </c>
      <c r="K331" s="8">
        <f t="shared" si="186"/>
        <v>0</v>
      </c>
      <c r="L331" s="8">
        <f t="shared" si="186"/>
        <v>0</v>
      </c>
      <c r="M331" s="144">
        <v>47</v>
      </c>
      <c r="N331" s="144"/>
      <c r="O331" s="145"/>
      <c r="P331" s="146"/>
      <c r="Q331" s="146"/>
      <c r="R331" s="146"/>
      <c r="S331" s="146"/>
    </row>
    <row r="332" spans="1:19" ht="22.5" customHeight="1" x14ac:dyDescent="0.2">
      <c r="A332" s="2">
        <v>323</v>
      </c>
      <c r="B332" s="90" t="s">
        <v>16</v>
      </c>
      <c r="C332" s="106">
        <f t="shared" si="176"/>
        <v>0</v>
      </c>
      <c r="D332" s="91">
        <v>0</v>
      </c>
      <c r="E332" s="91">
        <v>0</v>
      </c>
      <c r="F332" s="91">
        <v>0</v>
      </c>
      <c r="G332" s="91">
        <v>0</v>
      </c>
      <c r="H332" s="91">
        <v>0</v>
      </c>
      <c r="I332" s="91">
        <v>0</v>
      </c>
      <c r="J332" s="91">
        <v>0</v>
      </c>
      <c r="K332" s="91">
        <v>0</v>
      </c>
      <c r="L332" s="106">
        <v>0</v>
      </c>
      <c r="M332" s="144" t="s">
        <v>4</v>
      </c>
      <c r="N332" s="144"/>
      <c r="O332" s="88"/>
      <c r="P332" s="89"/>
      <c r="Q332" s="89"/>
      <c r="R332" s="89"/>
      <c r="S332" s="89"/>
    </row>
    <row r="333" spans="1:19" ht="24" customHeight="1" x14ac:dyDescent="0.2">
      <c r="A333" s="2">
        <v>324</v>
      </c>
      <c r="B333" s="90" t="s">
        <v>7</v>
      </c>
      <c r="C333" s="106">
        <f t="shared" si="176"/>
        <v>0</v>
      </c>
      <c r="D333" s="91">
        <v>0</v>
      </c>
      <c r="E333" s="91">
        <v>0</v>
      </c>
      <c r="F333" s="91">
        <v>0</v>
      </c>
      <c r="G333" s="91">
        <v>0</v>
      </c>
      <c r="H333" s="91">
        <v>0</v>
      </c>
      <c r="I333" s="91">
        <v>0</v>
      </c>
      <c r="J333" s="91">
        <v>0</v>
      </c>
      <c r="K333" s="91">
        <v>0</v>
      </c>
      <c r="L333" s="106">
        <v>0</v>
      </c>
      <c r="M333" s="144" t="s">
        <v>4</v>
      </c>
      <c r="N333" s="144"/>
      <c r="O333" s="145"/>
      <c r="P333" s="146"/>
      <c r="Q333" s="146"/>
      <c r="R333" s="146"/>
      <c r="S333" s="146"/>
    </row>
    <row r="334" spans="1:19" ht="22.5" customHeight="1" x14ac:dyDescent="0.2">
      <c r="A334" s="2">
        <v>325</v>
      </c>
      <c r="B334" s="90" t="s">
        <v>13</v>
      </c>
      <c r="C334" s="106">
        <f t="shared" si="176"/>
        <v>25736.360110000001</v>
      </c>
      <c r="D334" s="91">
        <v>0</v>
      </c>
      <c r="E334" s="91">
        <v>0</v>
      </c>
      <c r="F334" s="91">
        <v>0</v>
      </c>
      <c r="G334" s="91">
        <v>0</v>
      </c>
      <c r="H334" s="91">
        <v>3287.4267300000001</v>
      </c>
      <c r="I334" s="91">
        <v>16297.919610000001</v>
      </c>
      <c r="J334" s="91">
        <v>6151.0137699999996</v>
      </c>
      <c r="K334" s="91">
        <v>0</v>
      </c>
      <c r="L334" s="106">
        <v>0</v>
      </c>
      <c r="M334" s="144" t="s">
        <v>4</v>
      </c>
      <c r="N334" s="144"/>
      <c r="O334" s="145">
        <f>D334+E334+F334+G334+H334</f>
        <v>3287.4267300000001</v>
      </c>
      <c r="P334" s="146"/>
      <c r="Q334" s="146"/>
      <c r="R334" s="146"/>
      <c r="S334" s="146"/>
    </row>
    <row r="335" spans="1:19" ht="22.5" customHeight="1" x14ac:dyDescent="0.2">
      <c r="A335" s="2">
        <v>326</v>
      </c>
      <c r="B335" s="97" t="s">
        <v>17</v>
      </c>
      <c r="C335" s="106">
        <f t="shared" si="176"/>
        <v>0</v>
      </c>
      <c r="D335" s="98">
        <v>0</v>
      </c>
      <c r="E335" s="98">
        <v>0</v>
      </c>
      <c r="F335" s="98">
        <v>0</v>
      </c>
      <c r="G335" s="98">
        <v>0</v>
      </c>
      <c r="H335" s="98">
        <v>0</v>
      </c>
      <c r="I335" s="98">
        <v>0</v>
      </c>
      <c r="J335" s="98">
        <v>0</v>
      </c>
      <c r="K335" s="98">
        <v>0</v>
      </c>
      <c r="L335" s="106">
        <v>0</v>
      </c>
      <c r="M335" s="144" t="s">
        <v>4</v>
      </c>
      <c r="N335" s="144"/>
      <c r="O335" s="94"/>
      <c r="P335" s="93"/>
      <c r="Q335" s="93"/>
      <c r="R335" s="93"/>
      <c r="S335" s="93"/>
    </row>
    <row r="336" spans="1:19" ht="45.75" customHeight="1" x14ac:dyDescent="0.2">
      <c r="A336" s="2">
        <v>327</v>
      </c>
      <c r="B336" s="97" t="s">
        <v>102</v>
      </c>
      <c r="C336" s="8">
        <f t="shared" ref="C336:H336" si="187">C337+C338+C339+C341</f>
        <v>128000</v>
      </c>
      <c r="D336" s="8">
        <f t="shared" si="187"/>
        <v>0</v>
      </c>
      <c r="E336" s="8">
        <f t="shared" si="187"/>
        <v>0</v>
      </c>
      <c r="F336" s="8">
        <f t="shared" si="187"/>
        <v>0</v>
      </c>
      <c r="G336" s="8">
        <f t="shared" si="187"/>
        <v>0</v>
      </c>
      <c r="H336" s="8">
        <f t="shared" si="187"/>
        <v>0</v>
      </c>
      <c r="I336" s="8">
        <f>I337+I338+I339+I341</f>
        <v>128000</v>
      </c>
      <c r="J336" s="8">
        <f t="shared" ref="J336:L336" si="188">J337+J338+J339+J341</f>
        <v>0</v>
      </c>
      <c r="K336" s="8">
        <f t="shared" si="188"/>
        <v>0</v>
      </c>
      <c r="L336" s="8">
        <f t="shared" si="188"/>
        <v>0</v>
      </c>
      <c r="M336" s="144">
        <v>45</v>
      </c>
      <c r="N336" s="144"/>
      <c r="O336" s="145"/>
      <c r="P336" s="146"/>
      <c r="Q336" s="146"/>
      <c r="R336" s="146"/>
      <c r="S336" s="146"/>
    </row>
    <row r="337" spans="1:19" ht="22.5" customHeight="1" x14ac:dyDescent="0.2">
      <c r="A337" s="2">
        <v>328</v>
      </c>
      <c r="B337" s="97" t="s">
        <v>16</v>
      </c>
      <c r="C337" s="106">
        <f t="shared" si="176"/>
        <v>0</v>
      </c>
      <c r="D337" s="98">
        <v>0</v>
      </c>
      <c r="E337" s="98">
        <v>0</v>
      </c>
      <c r="F337" s="98">
        <v>0</v>
      </c>
      <c r="G337" s="98">
        <v>0</v>
      </c>
      <c r="H337" s="98">
        <v>0</v>
      </c>
      <c r="I337" s="98">
        <v>0</v>
      </c>
      <c r="J337" s="98">
        <v>0</v>
      </c>
      <c r="K337" s="98">
        <v>0</v>
      </c>
      <c r="L337" s="106">
        <v>0</v>
      </c>
      <c r="M337" s="144" t="s">
        <v>4</v>
      </c>
      <c r="N337" s="144"/>
      <c r="O337" s="94"/>
      <c r="P337" s="93"/>
      <c r="Q337" s="93"/>
      <c r="R337" s="93"/>
      <c r="S337" s="93"/>
    </row>
    <row r="338" spans="1:19" ht="24" customHeight="1" x14ac:dyDescent="0.2">
      <c r="A338" s="2">
        <v>329</v>
      </c>
      <c r="B338" s="97" t="s">
        <v>7</v>
      </c>
      <c r="C338" s="106">
        <f t="shared" si="176"/>
        <v>124160</v>
      </c>
      <c r="D338" s="98">
        <v>0</v>
      </c>
      <c r="E338" s="98">
        <v>0</v>
      </c>
      <c r="F338" s="98">
        <v>0</v>
      </c>
      <c r="G338" s="98">
        <v>0</v>
      </c>
      <c r="H338" s="98">
        <v>0</v>
      </c>
      <c r="I338" s="98">
        <v>124160</v>
      </c>
      <c r="J338" s="98">
        <v>0</v>
      </c>
      <c r="K338" s="98">
        <v>0</v>
      </c>
      <c r="L338" s="106">
        <v>0</v>
      </c>
      <c r="M338" s="144" t="s">
        <v>4</v>
      </c>
      <c r="N338" s="144"/>
      <c r="O338" s="145"/>
      <c r="P338" s="146"/>
      <c r="Q338" s="146"/>
      <c r="R338" s="146"/>
      <c r="S338" s="146"/>
    </row>
    <row r="339" spans="1:19" ht="22.5" customHeight="1" x14ac:dyDescent="0.2">
      <c r="A339" s="2">
        <v>330</v>
      </c>
      <c r="B339" s="97" t="s">
        <v>13</v>
      </c>
      <c r="C339" s="106">
        <f t="shared" si="176"/>
        <v>3840</v>
      </c>
      <c r="D339" s="98">
        <v>0</v>
      </c>
      <c r="E339" s="98">
        <v>0</v>
      </c>
      <c r="F339" s="98">
        <v>0</v>
      </c>
      <c r="G339" s="98">
        <v>0</v>
      </c>
      <c r="H339" s="98">
        <v>0</v>
      </c>
      <c r="I339" s="98">
        <v>3840</v>
      </c>
      <c r="J339" s="98">
        <v>0</v>
      </c>
      <c r="K339" s="98">
        <v>0</v>
      </c>
      <c r="L339" s="106">
        <v>0</v>
      </c>
      <c r="M339" s="144" t="s">
        <v>4</v>
      </c>
      <c r="N339" s="144"/>
      <c r="O339" s="145">
        <f>D339+E339+F339+G339+H339</f>
        <v>0</v>
      </c>
      <c r="P339" s="146"/>
      <c r="Q339" s="146"/>
      <c r="R339" s="146"/>
      <c r="S339" s="146"/>
    </row>
    <row r="340" spans="1:19" ht="22.5" customHeight="1" x14ac:dyDescent="0.2">
      <c r="A340" s="2">
        <v>331</v>
      </c>
      <c r="B340" s="97" t="s">
        <v>43</v>
      </c>
      <c r="C340" s="106">
        <f t="shared" si="176"/>
        <v>3840</v>
      </c>
      <c r="D340" s="98">
        <v>0</v>
      </c>
      <c r="E340" s="98">
        <v>0</v>
      </c>
      <c r="F340" s="98">
        <v>0</v>
      </c>
      <c r="G340" s="98">
        <v>0</v>
      </c>
      <c r="H340" s="98">
        <v>0</v>
      </c>
      <c r="I340" s="98">
        <v>3840</v>
      </c>
      <c r="J340" s="98">
        <v>0</v>
      </c>
      <c r="K340" s="98">
        <v>0</v>
      </c>
      <c r="L340" s="106">
        <v>0</v>
      </c>
      <c r="M340" s="144" t="s">
        <v>4</v>
      </c>
      <c r="N340" s="144"/>
      <c r="O340" s="94"/>
      <c r="P340" s="93"/>
      <c r="Q340" s="93"/>
      <c r="R340" s="93"/>
      <c r="S340" s="93"/>
    </row>
    <row r="341" spans="1:19" ht="22.5" customHeight="1" x14ac:dyDescent="0.2">
      <c r="A341" s="2">
        <v>332</v>
      </c>
      <c r="B341" s="109" t="s">
        <v>17</v>
      </c>
      <c r="C341" s="110">
        <f t="shared" ref="C341" si="189">D341+E341+F341+G341+H341+I341+J341+K341+L341</f>
        <v>0</v>
      </c>
      <c r="D341" s="110">
        <v>0</v>
      </c>
      <c r="E341" s="110">
        <v>0</v>
      </c>
      <c r="F341" s="110">
        <v>0</v>
      </c>
      <c r="G341" s="110">
        <v>0</v>
      </c>
      <c r="H341" s="110">
        <v>0</v>
      </c>
      <c r="I341" s="110">
        <v>0</v>
      </c>
      <c r="J341" s="110">
        <v>0</v>
      </c>
      <c r="K341" s="110">
        <v>0</v>
      </c>
      <c r="L341" s="110">
        <v>0</v>
      </c>
      <c r="M341" s="144" t="s">
        <v>4</v>
      </c>
      <c r="N341" s="144"/>
      <c r="O341" s="108"/>
      <c r="P341" s="107"/>
      <c r="Q341" s="107"/>
      <c r="R341" s="107"/>
      <c r="S341" s="107"/>
    </row>
    <row r="342" spans="1:19" ht="45.75" customHeight="1" x14ac:dyDescent="0.2">
      <c r="A342" s="2">
        <v>333</v>
      </c>
      <c r="B342" s="109" t="s">
        <v>103</v>
      </c>
      <c r="C342" s="110">
        <f t="shared" ref="C342:C347" si="190">D342+E342+F342+G342+H342+I342+J342+K342+L342</f>
        <v>110299.05</v>
      </c>
      <c r="D342" s="8">
        <f t="shared" ref="D342:L342" si="191">D343+D344+D345+D346+D358</f>
        <v>0</v>
      </c>
      <c r="E342" s="8">
        <f t="shared" si="191"/>
        <v>0</v>
      </c>
      <c r="F342" s="8">
        <f t="shared" si="191"/>
        <v>0</v>
      </c>
      <c r="G342" s="8">
        <f t="shared" si="191"/>
        <v>0</v>
      </c>
      <c r="H342" s="8">
        <f t="shared" si="191"/>
        <v>0</v>
      </c>
      <c r="I342" s="8">
        <f t="shared" si="191"/>
        <v>0</v>
      </c>
      <c r="J342" s="8">
        <f>J344+J345</f>
        <v>110299.05</v>
      </c>
      <c r="K342" s="8">
        <f t="shared" si="191"/>
        <v>0</v>
      </c>
      <c r="L342" s="8">
        <f t="shared" si="191"/>
        <v>0</v>
      </c>
      <c r="M342" s="144">
        <v>45</v>
      </c>
      <c r="N342" s="144"/>
      <c r="O342" s="145"/>
      <c r="P342" s="146"/>
      <c r="Q342" s="146"/>
      <c r="R342" s="146"/>
      <c r="S342" s="146"/>
    </row>
    <row r="343" spans="1:19" ht="22.5" customHeight="1" x14ac:dyDescent="0.2">
      <c r="A343" s="2">
        <v>334</v>
      </c>
      <c r="B343" s="109" t="s">
        <v>16</v>
      </c>
      <c r="C343" s="110">
        <f t="shared" si="190"/>
        <v>0</v>
      </c>
      <c r="D343" s="110">
        <v>0</v>
      </c>
      <c r="E343" s="110">
        <v>0</v>
      </c>
      <c r="F343" s="110">
        <v>0</v>
      </c>
      <c r="G343" s="110">
        <v>0</v>
      </c>
      <c r="H343" s="110">
        <v>0</v>
      </c>
      <c r="I343" s="110">
        <v>0</v>
      </c>
      <c r="J343" s="110">
        <v>0</v>
      </c>
      <c r="K343" s="110">
        <v>0</v>
      </c>
      <c r="L343" s="110">
        <v>0</v>
      </c>
      <c r="M343" s="144" t="s">
        <v>4</v>
      </c>
      <c r="N343" s="144"/>
      <c r="O343" s="108"/>
      <c r="P343" s="107"/>
      <c r="Q343" s="107"/>
      <c r="R343" s="107"/>
      <c r="S343" s="107"/>
    </row>
    <row r="344" spans="1:19" ht="24" customHeight="1" x14ac:dyDescent="0.2">
      <c r="A344" s="2">
        <v>335</v>
      </c>
      <c r="B344" s="109" t="s">
        <v>7</v>
      </c>
      <c r="C344" s="110">
        <f t="shared" si="190"/>
        <v>101481.5</v>
      </c>
      <c r="D344" s="110">
        <v>0</v>
      </c>
      <c r="E344" s="110">
        <v>0</v>
      </c>
      <c r="F344" s="110">
        <v>0</v>
      </c>
      <c r="G344" s="110">
        <v>0</v>
      </c>
      <c r="H344" s="110">
        <v>0</v>
      </c>
      <c r="I344" s="110">
        <v>0</v>
      </c>
      <c r="J344" s="110">
        <v>101481.5</v>
      </c>
      <c r="K344" s="110">
        <v>0</v>
      </c>
      <c r="L344" s="110">
        <v>0</v>
      </c>
      <c r="M344" s="144" t="s">
        <v>4</v>
      </c>
      <c r="N344" s="144"/>
      <c r="O344" s="145"/>
      <c r="P344" s="146"/>
      <c r="Q344" s="146"/>
      <c r="R344" s="146"/>
      <c r="S344" s="146"/>
    </row>
    <row r="345" spans="1:19" ht="22.5" customHeight="1" x14ac:dyDescent="0.2">
      <c r="A345" s="2">
        <v>336</v>
      </c>
      <c r="B345" s="109" t="s">
        <v>13</v>
      </c>
      <c r="C345" s="110">
        <f t="shared" si="190"/>
        <v>8817.5499999999993</v>
      </c>
      <c r="D345" s="110">
        <v>0</v>
      </c>
      <c r="E345" s="110">
        <v>0</v>
      </c>
      <c r="F345" s="110">
        <v>0</v>
      </c>
      <c r="G345" s="110">
        <v>0</v>
      </c>
      <c r="H345" s="110">
        <v>0</v>
      </c>
      <c r="I345" s="110">
        <v>0</v>
      </c>
      <c r="J345" s="110">
        <v>8817.5499999999993</v>
      </c>
      <c r="K345" s="110">
        <v>0</v>
      </c>
      <c r="L345" s="110">
        <v>0</v>
      </c>
      <c r="M345" s="144" t="s">
        <v>4</v>
      </c>
      <c r="N345" s="144"/>
      <c r="O345" s="145">
        <f>D345+E345+F345+G345+H345</f>
        <v>0</v>
      </c>
      <c r="P345" s="146"/>
      <c r="Q345" s="146"/>
      <c r="R345" s="146"/>
      <c r="S345" s="146"/>
    </row>
    <row r="346" spans="1:19" ht="22.5" customHeight="1" x14ac:dyDescent="0.2">
      <c r="A346" s="2">
        <v>337</v>
      </c>
      <c r="B346" s="109" t="s">
        <v>43</v>
      </c>
      <c r="C346" s="110">
        <f t="shared" si="190"/>
        <v>8817.5499999999993</v>
      </c>
      <c r="D346" s="110">
        <v>0</v>
      </c>
      <c r="E346" s="110">
        <v>0</v>
      </c>
      <c r="F346" s="110">
        <v>0</v>
      </c>
      <c r="G346" s="110">
        <v>0</v>
      </c>
      <c r="H346" s="110">
        <v>0</v>
      </c>
      <c r="I346" s="110">
        <v>0</v>
      </c>
      <c r="J346" s="110">
        <v>8817.5499999999993</v>
      </c>
      <c r="K346" s="110">
        <v>0</v>
      </c>
      <c r="L346" s="110">
        <v>0</v>
      </c>
      <c r="M346" s="144" t="s">
        <v>4</v>
      </c>
      <c r="N346" s="144"/>
      <c r="O346" s="108"/>
      <c r="P346" s="107"/>
      <c r="Q346" s="107"/>
      <c r="R346" s="107"/>
      <c r="S346" s="107"/>
    </row>
    <row r="347" spans="1:19" ht="22.5" customHeight="1" x14ac:dyDescent="0.2">
      <c r="A347" s="2">
        <v>338</v>
      </c>
      <c r="B347" s="109" t="s">
        <v>17</v>
      </c>
      <c r="C347" s="110">
        <f t="shared" si="190"/>
        <v>0</v>
      </c>
      <c r="D347" s="110">
        <v>0</v>
      </c>
      <c r="E347" s="110">
        <v>0</v>
      </c>
      <c r="F347" s="110">
        <v>0</v>
      </c>
      <c r="G347" s="110">
        <v>0</v>
      </c>
      <c r="H347" s="110">
        <v>0</v>
      </c>
      <c r="I347" s="110">
        <v>0</v>
      </c>
      <c r="J347" s="110">
        <v>0</v>
      </c>
      <c r="K347" s="110">
        <v>0</v>
      </c>
      <c r="L347" s="110">
        <v>0</v>
      </c>
      <c r="M347" s="144" t="s">
        <v>4</v>
      </c>
      <c r="N347" s="144"/>
      <c r="O347" s="108"/>
      <c r="P347" s="107"/>
      <c r="Q347" s="107"/>
      <c r="R347" s="107"/>
      <c r="S347" s="107"/>
    </row>
    <row r="348" spans="1:19" s="48" customFormat="1" ht="30" customHeight="1" x14ac:dyDescent="0.2">
      <c r="A348" s="2">
        <v>339</v>
      </c>
      <c r="B348" s="182" t="s">
        <v>53</v>
      </c>
      <c r="C348" s="183"/>
      <c r="D348" s="183"/>
      <c r="E348" s="183"/>
      <c r="F348" s="183"/>
      <c r="G348" s="183"/>
      <c r="H348" s="183"/>
      <c r="I348" s="183"/>
      <c r="J348" s="183"/>
      <c r="K348" s="183"/>
      <c r="L348" s="183"/>
      <c r="M348" s="183"/>
      <c r="N348" s="184"/>
      <c r="O348" s="185"/>
      <c r="P348" s="147"/>
      <c r="Q348" s="147"/>
      <c r="R348" s="147"/>
      <c r="S348" s="147"/>
    </row>
    <row r="349" spans="1:19" ht="31.5" customHeight="1" x14ac:dyDescent="0.2">
      <c r="A349" s="2">
        <v>340</v>
      </c>
      <c r="B349" s="10" t="s">
        <v>24</v>
      </c>
      <c r="C349" s="106">
        <f t="shared" ref="C349:C404" si="192">D349+E349+F349+G349+H349+I349+J349+K349+L349</f>
        <v>99178.895750000011</v>
      </c>
      <c r="D349" s="44">
        <f t="shared" ref="D349:H349" si="193">D351+D352</f>
        <v>2432.9342200000001</v>
      </c>
      <c r="E349" s="44">
        <f t="shared" si="193"/>
        <v>2515.6999999999998</v>
      </c>
      <c r="F349" s="44">
        <f t="shared" si="193"/>
        <v>2501.85</v>
      </c>
      <c r="G349" s="44">
        <f t="shared" si="193"/>
        <v>7521.9750600000007</v>
      </c>
      <c r="H349" s="44">
        <f t="shared" si="193"/>
        <v>74932.90754</v>
      </c>
      <c r="I349" s="44">
        <f t="shared" ref="I349:K349" si="194">I351+I352</f>
        <v>5413.2289300000002</v>
      </c>
      <c r="J349" s="82">
        <f t="shared" ref="J349" si="195">J351+J352</f>
        <v>3152.1</v>
      </c>
      <c r="K349" s="64">
        <f t="shared" si="194"/>
        <v>354.1</v>
      </c>
      <c r="L349" s="106">
        <f t="shared" ref="L349" si="196">L351+L352</f>
        <v>354.1</v>
      </c>
      <c r="M349" s="144" t="s">
        <v>4</v>
      </c>
      <c r="N349" s="144"/>
      <c r="O349" s="153">
        <f>D349+E349+F349+G349+H349</f>
        <v>89905.366819999996</v>
      </c>
      <c r="P349" s="146"/>
      <c r="Q349" s="146"/>
      <c r="R349" s="146"/>
      <c r="S349" s="146"/>
    </row>
    <row r="350" spans="1:19" ht="31.5" customHeight="1" x14ac:dyDescent="0.2">
      <c r="A350" s="2">
        <v>341</v>
      </c>
      <c r="B350" s="10" t="s">
        <v>16</v>
      </c>
      <c r="C350" s="106">
        <f t="shared" si="192"/>
        <v>0</v>
      </c>
      <c r="D350" s="44">
        <v>0</v>
      </c>
      <c r="E350" s="44">
        <v>0</v>
      </c>
      <c r="F350" s="44">
        <v>0</v>
      </c>
      <c r="G350" s="44">
        <v>0</v>
      </c>
      <c r="H350" s="44">
        <v>0</v>
      </c>
      <c r="I350" s="44">
        <v>0</v>
      </c>
      <c r="J350" s="82">
        <v>0</v>
      </c>
      <c r="K350" s="64">
        <v>0</v>
      </c>
      <c r="L350" s="106">
        <v>0</v>
      </c>
      <c r="M350" s="144" t="s">
        <v>4</v>
      </c>
      <c r="N350" s="144"/>
      <c r="O350" s="14"/>
      <c r="P350" s="15"/>
      <c r="Q350" s="15"/>
      <c r="R350" s="15"/>
      <c r="S350" s="15"/>
    </row>
    <row r="351" spans="1:19" ht="24" customHeight="1" x14ac:dyDescent="0.2">
      <c r="A351" s="2">
        <v>342</v>
      </c>
      <c r="B351" s="10" t="s">
        <v>7</v>
      </c>
      <c r="C351" s="106">
        <f t="shared" si="192"/>
        <v>50540.259999999987</v>
      </c>
      <c r="D351" s="44">
        <f t="shared" ref="D351:H352" si="197">D357+D363</f>
        <v>0</v>
      </c>
      <c r="E351" s="44">
        <f t="shared" si="197"/>
        <v>0</v>
      </c>
      <c r="F351" s="44">
        <f t="shared" si="197"/>
        <v>8.1</v>
      </c>
      <c r="G351" s="44">
        <f t="shared" si="197"/>
        <v>8.1</v>
      </c>
      <c r="H351" s="44">
        <f t="shared" si="197"/>
        <v>50507.659999999996</v>
      </c>
      <c r="I351" s="44">
        <f t="shared" ref="I351:K351" si="198">I357+I363</f>
        <v>4.0999999999999996</v>
      </c>
      <c r="J351" s="82">
        <f t="shared" ref="J351" si="199">J357+J363</f>
        <v>4.0999999999999996</v>
      </c>
      <c r="K351" s="64">
        <f t="shared" si="198"/>
        <v>4.0999999999999996</v>
      </c>
      <c r="L351" s="106">
        <f t="shared" ref="L351" si="200">L357+L363</f>
        <v>4.0999999999999996</v>
      </c>
      <c r="M351" s="144" t="s">
        <v>4</v>
      </c>
      <c r="N351" s="144"/>
      <c r="O351" s="145"/>
      <c r="P351" s="146"/>
      <c r="Q351" s="146"/>
      <c r="R351" s="146"/>
      <c r="S351" s="146"/>
    </row>
    <row r="352" spans="1:19" ht="21" customHeight="1" x14ac:dyDescent="0.2">
      <c r="A352" s="2">
        <v>343</v>
      </c>
      <c r="B352" s="10" t="s">
        <v>13</v>
      </c>
      <c r="C352" s="106">
        <f t="shared" si="192"/>
        <v>48638.635750000001</v>
      </c>
      <c r="D352" s="44">
        <f t="shared" si="197"/>
        <v>2432.9342200000001</v>
      </c>
      <c r="E352" s="44">
        <f t="shared" si="197"/>
        <v>2515.6999999999998</v>
      </c>
      <c r="F352" s="44">
        <f t="shared" si="197"/>
        <v>2493.75</v>
      </c>
      <c r="G352" s="44">
        <f t="shared" si="197"/>
        <v>7513.8750600000003</v>
      </c>
      <c r="H352" s="44">
        <f t="shared" si="197"/>
        <v>24425.24754</v>
      </c>
      <c r="I352" s="44">
        <f t="shared" ref="I352:K352" si="201">I358+I364</f>
        <v>5409.1289299999999</v>
      </c>
      <c r="J352" s="82">
        <f t="shared" ref="J352" si="202">J358+J364</f>
        <v>3148</v>
      </c>
      <c r="K352" s="64">
        <f t="shared" si="201"/>
        <v>350</v>
      </c>
      <c r="L352" s="106">
        <f t="shared" ref="L352" si="203">L358+L364</f>
        <v>350</v>
      </c>
      <c r="M352" s="144" t="s">
        <v>4</v>
      </c>
      <c r="N352" s="144"/>
      <c r="O352" s="145"/>
      <c r="P352" s="146"/>
      <c r="Q352" s="146"/>
      <c r="R352" s="146"/>
      <c r="S352" s="146"/>
    </row>
    <row r="353" spans="1:19" ht="21" customHeight="1" x14ac:dyDescent="0.2">
      <c r="A353" s="2">
        <v>344</v>
      </c>
      <c r="B353" s="10" t="s">
        <v>17</v>
      </c>
      <c r="C353" s="106">
        <f t="shared" si="192"/>
        <v>0</v>
      </c>
      <c r="D353" s="44">
        <v>0</v>
      </c>
      <c r="E353" s="44">
        <v>0</v>
      </c>
      <c r="F353" s="44">
        <v>0</v>
      </c>
      <c r="G353" s="44">
        <v>0</v>
      </c>
      <c r="H353" s="44">
        <v>0</v>
      </c>
      <c r="I353" s="44">
        <v>0</v>
      </c>
      <c r="J353" s="82">
        <v>0</v>
      </c>
      <c r="K353" s="64">
        <v>0</v>
      </c>
      <c r="L353" s="106">
        <v>0</v>
      </c>
      <c r="M353" s="144" t="s">
        <v>4</v>
      </c>
      <c r="N353" s="144"/>
      <c r="O353" s="20"/>
      <c r="P353" s="15"/>
      <c r="Q353" s="15"/>
      <c r="R353" s="15"/>
      <c r="S353" s="15"/>
    </row>
    <row r="354" spans="1:19" ht="21" customHeight="1" x14ac:dyDescent="0.2">
      <c r="A354" s="2">
        <v>345</v>
      </c>
      <c r="B354" s="127" t="s">
        <v>76</v>
      </c>
      <c r="C354" s="128"/>
      <c r="D354" s="128"/>
      <c r="E354" s="128"/>
      <c r="F354" s="128"/>
      <c r="G354" s="128"/>
      <c r="H354" s="128"/>
      <c r="I354" s="128"/>
      <c r="J354" s="128"/>
      <c r="K354" s="128"/>
      <c r="L354" s="128"/>
      <c r="M354" s="115"/>
      <c r="N354" s="115"/>
      <c r="O354" s="116"/>
      <c r="P354" s="117"/>
      <c r="Q354" s="117"/>
      <c r="R354" s="117"/>
      <c r="S354" s="117"/>
    </row>
    <row r="355" spans="1:19" ht="33" customHeight="1" x14ac:dyDescent="0.2">
      <c r="A355" s="2">
        <v>346</v>
      </c>
      <c r="B355" s="127" t="s">
        <v>77</v>
      </c>
      <c r="C355" s="106">
        <f t="shared" si="192"/>
        <v>0</v>
      </c>
      <c r="D355" s="44">
        <v>0</v>
      </c>
      <c r="E355" s="44">
        <v>0</v>
      </c>
      <c r="F355" s="44">
        <v>0</v>
      </c>
      <c r="G355" s="44">
        <v>0</v>
      </c>
      <c r="H355" s="44">
        <v>0</v>
      </c>
      <c r="I355" s="44">
        <v>0</v>
      </c>
      <c r="J355" s="82">
        <v>0</v>
      </c>
      <c r="K355" s="64">
        <v>0</v>
      </c>
      <c r="L355" s="106">
        <v>0</v>
      </c>
      <c r="M355" s="144" t="s">
        <v>4</v>
      </c>
      <c r="N355" s="144"/>
      <c r="O355" s="145"/>
      <c r="P355" s="146"/>
      <c r="Q355" s="146"/>
      <c r="R355" s="146"/>
      <c r="S355" s="146"/>
    </row>
    <row r="356" spans="1:19" ht="26.25" customHeight="1" x14ac:dyDescent="0.2">
      <c r="A356" s="2">
        <v>347</v>
      </c>
      <c r="B356" s="10" t="s">
        <v>16</v>
      </c>
      <c r="C356" s="106">
        <f t="shared" si="192"/>
        <v>0</v>
      </c>
      <c r="D356" s="44">
        <v>0</v>
      </c>
      <c r="E356" s="44">
        <v>0</v>
      </c>
      <c r="F356" s="44">
        <v>0</v>
      </c>
      <c r="G356" s="44">
        <v>0</v>
      </c>
      <c r="H356" s="44">
        <v>0</v>
      </c>
      <c r="I356" s="44">
        <v>0</v>
      </c>
      <c r="J356" s="82">
        <v>0</v>
      </c>
      <c r="K356" s="64">
        <v>0</v>
      </c>
      <c r="L356" s="106">
        <v>0</v>
      </c>
      <c r="M356" s="144" t="s">
        <v>4</v>
      </c>
      <c r="N356" s="144"/>
      <c r="O356" s="20"/>
      <c r="P356" s="15"/>
      <c r="Q356" s="15"/>
      <c r="R356" s="15"/>
      <c r="S356" s="15"/>
    </row>
    <row r="357" spans="1:19" ht="33.75" customHeight="1" x14ac:dyDescent="0.2">
      <c r="A357" s="2">
        <v>348</v>
      </c>
      <c r="B357" s="10" t="s">
        <v>7</v>
      </c>
      <c r="C357" s="106">
        <f t="shared" si="192"/>
        <v>0</v>
      </c>
      <c r="D357" s="44">
        <v>0</v>
      </c>
      <c r="E357" s="44">
        <v>0</v>
      </c>
      <c r="F357" s="44">
        <v>0</v>
      </c>
      <c r="G357" s="44">
        <v>0</v>
      </c>
      <c r="H357" s="44">
        <v>0</v>
      </c>
      <c r="I357" s="44">
        <v>0</v>
      </c>
      <c r="J357" s="82">
        <v>0</v>
      </c>
      <c r="K357" s="64">
        <v>0</v>
      </c>
      <c r="L357" s="106">
        <v>0</v>
      </c>
      <c r="M357" s="144" t="s">
        <v>4</v>
      </c>
      <c r="N357" s="144"/>
      <c r="O357" s="145"/>
      <c r="P357" s="146"/>
      <c r="Q357" s="146"/>
      <c r="R357" s="146"/>
      <c r="S357" s="146"/>
    </row>
    <row r="358" spans="1:19" ht="22.5" customHeight="1" x14ac:dyDescent="0.2">
      <c r="A358" s="2">
        <v>349</v>
      </c>
      <c r="B358" s="10" t="s">
        <v>13</v>
      </c>
      <c r="C358" s="106">
        <f t="shared" si="192"/>
        <v>0</v>
      </c>
      <c r="D358" s="44">
        <v>0</v>
      </c>
      <c r="E358" s="44">
        <v>0</v>
      </c>
      <c r="F358" s="44">
        <v>0</v>
      </c>
      <c r="G358" s="44">
        <v>0</v>
      </c>
      <c r="H358" s="44">
        <v>0</v>
      </c>
      <c r="I358" s="44">
        <v>0</v>
      </c>
      <c r="J358" s="82">
        <v>0</v>
      </c>
      <c r="K358" s="64">
        <v>0</v>
      </c>
      <c r="L358" s="106">
        <v>0</v>
      </c>
      <c r="M358" s="144" t="s">
        <v>4</v>
      </c>
      <c r="N358" s="144"/>
      <c r="O358" s="145"/>
      <c r="P358" s="146"/>
      <c r="Q358" s="146"/>
      <c r="R358" s="146"/>
      <c r="S358" s="146"/>
    </row>
    <row r="359" spans="1:19" ht="22.5" customHeight="1" x14ac:dyDescent="0.2">
      <c r="A359" s="2">
        <v>350</v>
      </c>
      <c r="B359" s="10" t="s">
        <v>17</v>
      </c>
      <c r="C359" s="106">
        <f t="shared" si="192"/>
        <v>0</v>
      </c>
      <c r="D359" s="44">
        <v>0</v>
      </c>
      <c r="E359" s="44">
        <v>0</v>
      </c>
      <c r="F359" s="44">
        <v>0</v>
      </c>
      <c r="G359" s="44">
        <v>0</v>
      </c>
      <c r="H359" s="44">
        <v>0</v>
      </c>
      <c r="I359" s="44">
        <v>0</v>
      </c>
      <c r="J359" s="82">
        <v>0</v>
      </c>
      <c r="K359" s="64">
        <v>0</v>
      </c>
      <c r="L359" s="106">
        <v>0</v>
      </c>
      <c r="M359" s="144" t="s">
        <v>4</v>
      </c>
      <c r="N359" s="144"/>
      <c r="O359" s="20"/>
      <c r="P359" s="15"/>
      <c r="Q359" s="15"/>
      <c r="R359" s="15"/>
      <c r="S359" s="15"/>
    </row>
    <row r="360" spans="1:19" ht="22.5" customHeight="1" x14ac:dyDescent="0.2">
      <c r="A360" s="2">
        <v>351</v>
      </c>
      <c r="B360" s="127" t="s">
        <v>80</v>
      </c>
      <c r="C360" s="128"/>
      <c r="D360" s="128"/>
      <c r="E360" s="128"/>
      <c r="F360" s="128"/>
      <c r="G360" s="128"/>
      <c r="H360" s="128"/>
      <c r="I360" s="128"/>
      <c r="J360" s="128"/>
      <c r="K360" s="128"/>
      <c r="L360" s="128"/>
      <c r="M360" s="123"/>
      <c r="N360" s="130"/>
      <c r="O360" s="116"/>
      <c r="P360" s="117"/>
      <c r="Q360" s="117"/>
      <c r="R360" s="117"/>
      <c r="S360" s="117"/>
    </row>
    <row r="361" spans="1:19" ht="31.5" customHeight="1" x14ac:dyDescent="0.2">
      <c r="A361" s="2">
        <v>352</v>
      </c>
      <c r="B361" s="129" t="s">
        <v>71</v>
      </c>
      <c r="C361" s="128">
        <f t="shared" si="192"/>
        <v>99178.895750000011</v>
      </c>
      <c r="D361" s="128">
        <f t="shared" ref="D361:H361" si="204">D363+D364</f>
        <v>2432.9342200000001</v>
      </c>
      <c r="E361" s="128">
        <f t="shared" si="204"/>
        <v>2515.6999999999998</v>
      </c>
      <c r="F361" s="128">
        <f t="shared" si="204"/>
        <v>2501.85</v>
      </c>
      <c r="G361" s="128">
        <f t="shared" si="204"/>
        <v>7521.9750600000007</v>
      </c>
      <c r="H361" s="128">
        <f t="shared" si="204"/>
        <v>74932.90754</v>
      </c>
      <c r="I361" s="128">
        <f t="shared" ref="I361:K361" si="205">I363+I364</f>
        <v>5413.2289300000002</v>
      </c>
      <c r="J361" s="128">
        <f t="shared" ref="J361" si="206">J363+J364</f>
        <v>3152.1</v>
      </c>
      <c r="K361" s="128">
        <f t="shared" si="205"/>
        <v>354.1</v>
      </c>
      <c r="L361" s="128">
        <f t="shared" ref="L361" si="207">L363+L364</f>
        <v>354.1</v>
      </c>
      <c r="M361" s="158" t="s">
        <v>4</v>
      </c>
      <c r="N361" s="186"/>
      <c r="O361" s="157"/>
      <c r="P361" s="145"/>
      <c r="Q361" s="145"/>
      <c r="R361" s="145"/>
      <c r="S361" s="145"/>
    </row>
    <row r="362" spans="1:19" ht="31.5" customHeight="1" x14ac:dyDescent="0.2">
      <c r="A362" s="2">
        <v>353</v>
      </c>
      <c r="B362" s="10" t="s">
        <v>16</v>
      </c>
      <c r="C362" s="106">
        <f t="shared" si="192"/>
        <v>0</v>
      </c>
      <c r="D362" s="44">
        <v>0</v>
      </c>
      <c r="E362" s="44">
        <v>0</v>
      </c>
      <c r="F362" s="44">
        <v>0</v>
      </c>
      <c r="G362" s="44">
        <v>0</v>
      </c>
      <c r="H362" s="44">
        <v>0</v>
      </c>
      <c r="I362" s="44">
        <v>0</v>
      </c>
      <c r="J362" s="82">
        <v>0</v>
      </c>
      <c r="K362" s="64">
        <v>0</v>
      </c>
      <c r="L362" s="106">
        <v>0</v>
      </c>
      <c r="M362" s="144" t="s">
        <v>4</v>
      </c>
      <c r="N362" s="144"/>
      <c r="O362" s="20"/>
      <c r="P362" s="15"/>
      <c r="Q362" s="15"/>
      <c r="R362" s="15"/>
      <c r="S362" s="15"/>
    </row>
    <row r="363" spans="1:19" ht="16.5" customHeight="1" x14ac:dyDescent="0.2">
      <c r="A363" s="2">
        <v>354</v>
      </c>
      <c r="B363" s="10" t="s">
        <v>7</v>
      </c>
      <c r="C363" s="106">
        <f t="shared" si="192"/>
        <v>50540.259999999987</v>
      </c>
      <c r="D363" s="44">
        <f t="shared" ref="D363:E363" si="208">D368+D373+D373+D378+D383+D388+D393</f>
        <v>0</v>
      </c>
      <c r="E363" s="44">
        <f t="shared" si="208"/>
        <v>0</v>
      </c>
      <c r="F363" s="44">
        <f>F368+F373+F373+F378+F383+F388+F393+F398</f>
        <v>8.1</v>
      </c>
      <c r="G363" s="44">
        <f t="shared" ref="G363" si="209">G368+G373+G373+G378+G383+G388+G393+G398</f>
        <v>8.1</v>
      </c>
      <c r="H363" s="44">
        <f>H368+H373+H373+H378+H383+H388+H393+H398+H403</f>
        <v>50507.659999999996</v>
      </c>
      <c r="I363" s="44">
        <f t="shared" ref="I363:K363" si="210">I368+I373+I373+I378+I383+I388+I393+I398</f>
        <v>4.0999999999999996</v>
      </c>
      <c r="J363" s="82">
        <f t="shared" ref="J363" si="211">J368+J373+J373+J378+J383+J388+J393+J398</f>
        <v>4.0999999999999996</v>
      </c>
      <c r="K363" s="64">
        <f t="shared" si="210"/>
        <v>4.0999999999999996</v>
      </c>
      <c r="L363" s="106">
        <f t="shared" ref="L363" si="212">L368+L373+L373+L378+L383+L388+L393+L398</f>
        <v>4.0999999999999996</v>
      </c>
      <c r="M363" s="144" t="s">
        <v>4</v>
      </c>
      <c r="N363" s="144"/>
      <c r="O363" s="145"/>
      <c r="P363" s="146"/>
      <c r="Q363" s="146"/>
      <c r="R363" s="146"/>
      <c r="S363" s="146"/>
    </row>
    <row r="364" spans="1:19" ht="27" customHeight="1" x14ac:dyDescent="0.2">
      <c r="A364" s="2">
        <v>355</v>
      </c>
      <c r="B364" s="10" t="s">
        <v>13</v>
      </c>
      <c r="C364" s="106">
        <f t="shared" si="192"/>
        <v>48638.635750000001</v>
      </c>
      <c r="D364" s="44">
        <f t="shared" ref="D364:E364" si="213">D369+D374+D379+D384+D394</f>
        <v>2432.9342200000001</v>
      </c>
      <c r="E364" s="44">
        <f t="shared" si="213"/>
        <v>2515.6999999999998</v>
      </c>
      <c r="F364" s="44">
        <f>F369+F374+F379+F384+F394+F389</f>
        <v>2493.75</v>
      </c>
      <c r="G364" s="44">
        <f>G369+G374+G379+G389</f>
        <v>7513.8750600000003</v>
      </c>
      <c r="H364" s="44">
        <f>H369+H374+H379+H384+H394+H389+H404</f>
        <v>24425.24754</v>
      </c>
      <c r="I364" s="44">
        <f>I369+I374+I379+I384+I394+I389+I409</f>
        <v>5409.1289299999999</v>
      </c>
      <c r="J364" s="82">
        <f t="shared" ref="J364:K364" si="214">J369+J374+J379+J384+J394+J389</f>
        <v>3148</v>
      </c>
      <c r="K364" s="64">
        <f t="shared" si="214"/>
        <v>350</v>
      </c>
      <c r="L364" s="106">
        <f t="shared" ref="L364" si="215">L369+L374+L379+L384+L394+L389</f>
        <v>350</v>
      </c>
      <c r="M364" s="144" t="s">
        <v>4</v>
      </c>
      <c r="N364" s="144"/>
      <c r="O364" s="145"/>
      <c r="P364" s="146"/>
      <c r="Q364" s="146"/>
      <c r="R364" s="146"/>
      <c r="S364" s="146"/>
    </row>
    <row r="365" spans="1:19" ht="27" customHeight="1" x14ac:dyDescent="0.2">
      <c r="A365" s="2">
        <v>356</v>
      </c>
      <c r="B365" s="10" t="s">
        <v>17</v>
      </c>
      <c r="C365" s="106">
        <f t="shared" si="192"/>
        <v>0</v>
      </c>
      <c r="D365" s="44">
        <v>0</v>
      </c>
      <c r="E365" s="44">
        <v>0</v>
      </c>
      <c r="F365" s="44">
        <v>0</v>
      </c>
      <c r="G365" s="44">
        <v>0</v>
      </c>
      <c r="H365" s="44">
        <v>0</v>
      </c>
      <c r="I365" s="44">
        <v>0</v>
      </c>
      <c r="J365" s="82">
        <v>0</v>
      </c>
      <c r="K365" s="64">
        <v>0</v>
      </c>
      <c r="L365" s="106">
        <v>0</v>
      </c>
      <c r="M365" s="144" t="s">
        <v>4</v>
      </c>
      <c r="N365" s="144"/>
      <c r="O365" s="20"/>
      <c r="P365" s="15"/>
      <c r="Q365" s="15"/>
      <c r="R365" s="15"/>
      <c r="S365" s="15"/>
    </row>
    <row r="366" spans="1:19" ht="51.75" customHeight="1" x14ac:dyDescent="0.2">
      <c r="A366" s="2">
        <v>357</v>
      </c>
      <c r="B366" s="10" t="s">
        <v>104</v>
      </c>
      <c r="C366" s="106">
        <f t="shared" si="192"/>
        <v>900.29916000000003</v>
      </c>
      <c r="D366" s="8">
        <f t="shared" ref="D366:G366" si="216">D367+D368+D369+D370</f>
        <v>100</v>
      </c>
      <c r="E366" s="8">
        <f t="shared" si="216"/>
        <v>0</v>
      </c>
      <c r="F366" s="8">
        <f t="shared" si="216"/>
        <v>0</v>
      </c>
      <c r="G366" s="8">
        <f t="shared" si="216"/>
        <v>0</v>
      </c>
      <c r="H366" s="8">
        <f>H367+H368+H369+H370</f>
        <v>0</v>
      </c>
      <c r="I366" s="8">
        <f>I367+I368+I369+I370</f>
        <v>600.29916000000003</v>
      </c>
      <c r="J366" s="8">
        <f>J367+J368+J369+J370</f>
        <v>0</v>
      </c>
      <c r="K366" s="8">
        <f>K367+K368+K369+K370</f>
        <v>100</v>
      </c>
      <c r="L366" s="8">
        <f>L367+L368+L369+L370</f>
        <v>100</v>
      </c>
      <c r="M366" s="144">
        <v>51</v>
      </c>
      <c r="N366" s="144"/>
      <c r="O366" s="145"/>
      <c r="P366" s="146"/>
      <c r="Q366" s="146"/>
      <c r="R366" s="146"/>
      <c r="S366" s="146"/>
    </row>
    <row r="367" spans="1:19" ht="23.25" customHeight="1" x14ac:dyDescent="0.2">
      <c r="A367" s="2">
        <v>358</v>
      </c>
      <c r="B367" s="10" t="s">
        <v>16</v>
      </c>
      <c r="C367" s="106">
        <f t="shared" si="192"/>
        <v>0</v>
      </c>
      <c r="D367" s="44">
        <v>0</v>
      </c>
      <c r="E367" s="44">
        <v>0</v>
      </c>
      <c r="F367" s="44">
        <v>0</v>
      </c>
      <c r="G367" s="44">
        <v>0</v>
      </c>
      <c r="H367" s="44">
        <v>0</v>
      </c>
      <c r="I367" s="44">
        <v>0</v>
      </c>
      <c r="J367" s="82">
        <v>0</v>
      </c>
      <c r="K367" s="64">
        <v>0</v>
      </c>
      <c r="L367" s="106">
        <v>0</v>
      </c>
      <c r="M367" s="144" t="s">
        <v>4</v>
      </c>
      <c r="N367" s="144"/>
      <c r="O367" s="20"/>
      <c r="P367" s="15"/>
      <c r="Q367" s="15"/>
      <c r="R367" s="15"/>
      <c r="S367" s="15"/>
    </row>
    <row r="368" spans="1:19" ht="23.25" customHeight="1" x14ac:dyDescent="0.2">
      <c r="A368" s="2">
        <v>359</v>
      </c>
      <c r="B368" s="10" t="s">
        <v>7</v>
      </c>
      <c r="C368" s="106">
        <f t="shared" si="192"/>
        <v>0</v>
      </c>
      <c r="D368" s="44">
        <v>0</v>
      </c>
      <c r="E368" s="44">
        <v>0</v>
      </c>
      <c r="F368" s="44">
        <v>0</v>
      </c>
      <c r="G368" s="44">
        <v>0</v>
      </c>
      <c r="H368" s="44">
        <v>0</v>
      </c>
      <c r="I368" s="44">
        <v>0</v>
      </c>
      <c r="J368" s="82">
        <v>0</v>
      </c>
      <c r="K368" s="64">
        <v>0</v>
      </c>
      <c r="L368" s="106">
        <v>0</v>
      </c>
      <c r="M368" s="144" t="s">
        <v>4</v>
      </c>
      <c r="N368" s="144"/>
      <c r="O368" s="145"/>
      <c r="P368" s="146"/>
      <c r="Q368" s="146"/>
      <c r="R368" s="146"/>
      <c r="S368" s="146"/>
    </row>
    <row r="369" spans="1:19" ht="24.75" customHeight="1" x14ac:dyDescent="0.2">
      <c r="A369" s="2">
        <v>360</v>
      </c>
      <c r="B369" s="10" t="s">
        <v>13</v>
      </c>
      <c r="C369" s="106">
        <f t="shared" si="192"/>
        <v>900.29916000000003</v>
      </c>
      <c r="D369" s="44">
        <v>100</v>
      </c>
      <c r="E369" s="44">
        <v>0</v>
      </c>
      <c r="F369" s="44">
        <v>0</v>
      </c>
      <c r="G369" s="44">
        <v>0</v>
      </c>
      <c r="H369" s="44">
        <v>0</v>
      </c>
      <c r="I369" s="44">
        <v>600.29916000000003</v>
      </c>
      <c r="J369" s="82">
        <v>0</v>
      </c>
      <c r="K369" s="64">
        <v>100</v>
      </c>
      <c r="L369" s="106">
        <v>100</v>
      </c>
      <c r="M369" s="144" t="s">
        <v>4</v>
      </c>
      <c r="N369" s="144"/>
      <c r="O369" s="145"/>
      <c r="P369" s="146"/>
      <c r="Q369" s="146"/>
      <c r="R369" s="146"/>
      <c r="S369" s="146"/>
    </row>
    <row r="370" spans="1:19" ht="24.75" customHeight="1" x14ac:dyDescent="0.2">
      <c r="A370" s="2">
        <v>361</v>
      </c>
      <c r="B370" s="10" t="s">
        <v>17</v>
      </c>
      <c r="C370" s="106">
        <f t="shared" si="192"/>
        <v>0</v>
      </c>
      <c r="D370" s="44">
        <v>0</v>
      </c>
      <c r="E370" s="44">
        <v>0</v>
      </c>
      <c r="F370" s="44">
        <v>0</v>
      </c>
      <c r="G370" s="44">
        <v>0</v>
      </c>
      <c r="H370" s="44">
        <v>0</v>
      </c>
      <c r="I370" s="44">
        <v>0</v>
      </c>
      <c r="J370" s="82">
        <v>0</v>
      </c>
      <c r="K370" s="64">
        <v>0</v>
      </c>
      <c r="L370" s="106">
        <v>0</v>
      </c>
      <c r="M370" s="144" t="s">
        <v>4</v>
      </c>
      <c r="N370" s="144"/>
      <c r="O370" s="20"/>
      <c r="P370" s="15"/>
      <c r="Q370" s="15"/>
      <c r="R370" s="15"/>
      <c r="S370" s="15"/>
    </row>
    <row r="371" spans="1:19" ht="60" customHeight="1" x14ac:dyDescent="0.2">
      <c r="A371" s="2">
        <v>362</v>
      </c>
      <c r="B371" s="10" t="s">
        <v>105</v>
      </c>
      <c r="C371" s="106">
        <f t="shared" si="192"/>
        <v>7821.1468999999997</v>
      </c>
      <c r="D371" s="8">
        <f t="shared" ref="D371:L371" si="217">D372+D373+D374+D31</f>
        <v>44.1</v>
      </c>
      <c r="E371" s="8">
        <f t="shared" si="217"/>
        <v>161.69999999999999</v>
      </c>
      <c r="F371" s="8">
        <f t="shared" si="217"/>
        <v>150</v>
      </c>
      <c r="G371" s="8">
        <f t="shared" si="217"/>
        <v>1292.3840600000001</v>
      </c>
      <c r="H371" s="8">
        <f t="shared" si="217"/>
        <v>2003.7490700000001</v>
      </c>
      <c r="I371" s="8">
        <f t="shared" si="217"/>
        <v>3669.2137699999998</v>
      </c>
      <c r="J371" s="8">
        <f t="shared" si="217"/>
        <v>300</v>
      </c>
      <c r="K371" s="8">
        <f t="shared" si="217"/>
        <v>100</v>
      </c>
      <c r="L371" s="8">
        <f t="shared" si="217"/>
        <v>100</v>
      </c>
      <c r="M371" s="144">
        <v>53</v>
      </c>
      <c r="N371" s="144"/>
      <c r="O371" s="145"/>
      <c r="P371" s="146"/>
      <c r="Q371" s="146"/>
      <c r="R371" s="146"/>
      <c r="S371" s="146"/>
    </row>
    <row r="372" spans="1:19" ht="22.5" customHeight="1" x14ac:dyDescent="0.2">
      <c r="A372" s="2">
        <v>363</v>
      </c>
      <c r="B372" s="10" t="s">
        <v>16</v>
      </c>
      <c r="C372" s="106">
        <f t="shared" si="192"/>
        <v>0</v>
      </c>
      <c r="D372" s="44">
        <v>0</v>
      </c>
      <c r="E372" s="44">
        <v>0</v>
      </c>
      <c r="F372" s="44">
        <v>0</v>
      </c>
      <c r="G372" s="44">
        <v>0</v>
      </c>
      <c r="H372" s="44">
        <v>0</v>
      </c>
      <c r="I372" s="44">
        <v>0</v>
      </c>
      <c r="J372" s="82">
        <v>0</v>
      </c>
      <c r="K372" s="64">
        <v>0</v>
      </c>
      <c r="L372" s="106">
        <v>0</v>
      </c>
      <c r="M372" s="144" t="s">
        <v>4</v>
      </c>
      <c r="N372" s="144"/>
      <c r="O372" s="20"/>
      <c r="P372" s="15"/>
      <c r="Q372" s="15"/>
      <c r="R372" s="15"/>
      <c r="S372" s="15"/>
    </row>
    <row r="373" spans="1:19" ht="21.75" customHeight="1" x14ac:dyDescent="0.2">
      <c r="A373" s="2">
        <v>364</v>
      </c>
      <c r="B373" s="10" t="s">
        <v>7</v>
      </c>
      <c r="C373" s="106">
        <f t="shared" si="192"/>
        <v>0</v>
      </c>
      <c r="D373" s="44">
        <v>0</v>
      </c>
      <c r="E373" s="44">
        <v>0</v>
      </c>
      <c r="F373" s="44">
        <v>0</v>
      </c>
      <c r="G373" s="44">
        <v>0</v>
      </c>
      <c r="H373" s="44">
        <v>0</v>
      </c>
      <c r="I373" s="44">
        <v>0</v>
      </c>
      <c r="J373" s="82">
        <v>0</v>
      </c>
      <c r="K373" s="64">
        <v>0</v>
      </c>
      <c r="L373" s="106">
        <v>0</v>
      </c>
      <c r="M373" s="144" t="s">
        <v>4</v>
      </c>
      <c r="N373" s="144"/>
      <c r="O373" s="145"/>
      <c r="P373" s="146"/>
      <c r="Q373" s="146"/>
      <c r="R373" s="146"/>
      <c r="S373" s="146"/>
    </row>
    <row r="374" spans="1:19" ht="24.75" customHeight="1" x14ac:dyDescent="0.2">
      <c r="A374" s="2">
        <v>365</v>
      </c>
      <c r="B374" s="10" t="s">
        <v>13</v>
      </c>
      <c r="C374" s="106">
        <f t="shared" si="192"/>
        <v>7821.1468999999997</v>
      </c>
      <c r="D374" s="44">
        <v>44.1</v>
      </c>
      <c r="E374" s="44">
        <v>161.69999999999999</v>
      </c>
      <c r="F374" s="44">
        <v>150</v>
      </c>
      <c r="G374" s="44">
        <v>1292.3840600000001</v>
      </c>
      <c r="H374" s="44">
        <v>2003.7490700000001</v>
      </c>
      <c r="I374" s="44">
        <v>3669.2137699999998</v>
      </c>
      <c r="J374" s="82">
        <v>300</v>
      </c>
      <c r="K374" s="64">
        <v>100</v>
      </c>
      <c r="L374" s="106">
        <v>100</v>
      </c>
      <c r="M374" s="144" t="s">
        <v>4</v>
      </c>
      <c r="N374" s="144"/>
      <c r="O374" s="145"/>
      <c r="P374" s="146"/>
      <c r="Q374" s="146"/>
      <c r="R374" s="146"/>
      <c r="S374" s="146"/>
    </row>
    <row r="375" spans="1:19" ht="24.75" customHeight="1" x14ac:dyDescent="0.2">
      <c r="A375" s="2">
        <v>366</v>
      </c>
      <c r="B375" s="10" t="s">
        <v>17</v>
      </c>
      <c r="C375" s="106">
        <f t="shared" si="192"/>
        <v>0</v>
      </c>
      <c r="D375" s="44">
        <v>0</v>
      </c>
      <c r="E375" s="44">
        <v>0</v>
      </c>
      <c r="F375" s="44">
        <v>0</v>
      </c>
      <c r="G375" s="44">
        <v>0</v>
      </c>
      <c r="H375" s="44">
        <v>0</v>
      </c>
      <c r="I375" s="44">
        <v>0</v>
      </c>
      <c r="J375" s="82">
        <v>0</v>
      </c>
      <c r="K375" s="64">
        <v>0</v>
      </c>
      <c r="L375" s="106">
        <v>0</v>
      </c>
      <c r="M375" s="144" t="s">
        <v>4</v>
      </c>
      <c r="N375" s="144"/>
      <c r="O375" s="20"/>
      <c r="P375" s="15"/>
      <c r="Q375" s="15"/>
      <c r="R375" s="15"/>
      <c r="S375" s="15"/>
    </row>
    <row r="376" spans="1:19" ht="47.25" customHeight="1" x14ac:dyDescent="0.2">
      <c r="A376" s="2">
        <v>367</v>
      </c>
      <c r="B376" s="10" t="s">
        <v>106</v>
      </c>
      <c r="C376" s="106">
        <f t="shared" si="192"/>
        <v>8798.2328899999993</v>
      </c>
      <c r="D376" s="8">
        <f t="shared" ref="D376:G376" si="218">D377+D378+D379+D380</f>
        <v>2194.6334200000001</v>
      </c>
      <c r="E376" s="8">
        <f t="shared" si="218"/>
        <v>2354</v>
      </c>
      <c r="F376" s="8">
        <f t="shared" si="218"/>
        <v>0</v>
      </c>
      <c r="G376" s="8">
        <f t="shared" si="218"/>
        <v>549.99099999999999</v>
      </c>
      <c r="H376" s="8">
        <f>H377+H378+H379+H380</f>
        <v>499.60847000000001</v>
      </c>
      <c r="I376" s="8">
        <f>I377+I378+I379+I380</f>
        <v>500</v>
      </c>
      <c r="J376" s="8">
        <f>J377+J378+J379+J380</f>
        <v>2500</v>
      </c>
      <c r="K376" s="8">
        <f>K377+K378+K379+K380</f>
        <v>100</v>
      </c>
      <c r="L376" s="8">
        <f>L377+L378+L379+L380</f>
        <v>100</v>
      </c>
      <c r="M376" s="144">
        <v>55</v>
      </c>
      <c r="N376" s="144"/>
      <c r="O376" s="145"/>
      <c r="P376" s="146"/>
      <c r="Q376" s="146"/>
      <c r="R376" s="146"/>
      <c r="S376" s="146"/>
    </row>
    <row r="377" spans="1:19" ht="21.75" customHeight="1" x14ac:dyDescent="0.2">
      <c r="A377" s="2">
        <v>368</v>
      </c>
      <c r="B377" s="10" t="s">
        <v>16</v>
      </c>
      <c r="C377" s="106">
        <f t="shared" si="192"/>
        <v>0</v>
      </c>
      <c r="D377" s="8">
        <v>0</v>
      </c>
      <c r="E377" s="8">
        <v>0</v>
      </c>
      <c r="F377" s="8">
        <v>0</v>
      </c>
      <c r="G377" s="8">
        <v>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144" t="s">
        <v>4</v>
      </c>
      <c r="N377" s="144"/>
      <c r="O377" s="20"/>
      <c r="P377" s="15"/>
      <c r="Q377" s="15"/>
      <c r="R377" s="15"/>
      <c r="S377" s="15"/>
    </row>
    <row r="378" spans="1:19" ht="22.5" customHeight="1" x14ac:dyDescent="0.2">
      <c r="A378" s="2">
        <v>369</v>
      </c>
      <c r="B378" s="10" t="s">
        <v>7</v>
      </c>
      <c r="C378" s="106">
        <f t="shared" si="192"/>
        <v>0</v>
      </c>
      <c r="D378" s="44">
        <v>0</v>
      </c>
      <c r="E378" s="44">
        <v>0</v>
      </c>
      <c r="F378" s="44">
        <v>0</v>
      </c>
      <c r="G378" s="44">
        <v>0</v>
      </c>
      <c r="H378" s="44">
        <v>0</v>
      </c>
      <c r="I378" s="44">
        <v>0</v>
      </c>
      <c r="J378" s="82">
        <v>0</v>
      </c>
      <c r="K378" s="64">
        <v>0</v>
      </c>
      <c r="L378" s="106">
        <v>0</v>
      </c>
      <c r="M378" s="144" t="s">
        <v>4</v>
      </c>
      <c r="N378" s="144"/>
      <c r="O378" s="145"/>
      <c r="P378" s="146"/>
      <c r="Q378" s="146"/>
      <c r="R378" s="146"/>
      <c r="S378" s="146"/>
    </row>
    <row r="379" spans="1:19" ht="19.5" customHeight="1" x14ac:dyDescent="0.2">
      <c r="A379" s="2">
        <v>370</v>
      </c>
      <c r="B379" s="10" t="s">
        <v>13</v>
      </c>
      <c r="C379" s="106">
        <f t="shared" si="192"/>
        <v>8798.2328899999993</v>
      </c>
      <c r="D379" s="44">
        <v>2194.6334200000001</v>
      </c>
      <c r="E379" s="44">
        <v>2354</v>
      </c>
      <c r="F379" s="44">
        <v>0</v>
      </c>
      <c r="G379" s="44">
        <v>549.99099999999999</v>
      </c>
      <c r="H379" s="44">
        <v>499.60847000000001</v>
      </c>
      <c r="I379" s="44">
        <v>500</v>
      </c>
      <c r="J379" s="82">
        <v>2500</v>
      </c>
      <c r="K379" s="64">
        <v>100</v>
      </c>
      <c r="L379" s="106">
        <v>100</v>
      </c>
      <c r="M379" s="144" t="s">
        <v>4</v>
      </c>
      <c r="N379" s="144"/>
      <c r="O379" s="145"/>
      <c r="P379" s="146"/>
      <c r="Q379" s="146"/>
      <c r="R379" s="146"/>
      <c r="S379" s="146"/>
    </row>
    <row r="380" spans="1:19" ht="19.5" customHeight="1" x14ac:dyDescent="0.2">
      <c r="A380" s="2">
        <v>371</v>
      </c>
      <c r="B380" s="10" t="s">
        <v>17</v>
      </c>
      <c r="C380" s="106">
        <f t="shared" si="192"/>
        <v>0</v>
      </c>
      <c r="D380" s="44">
        <v>0</v>
      </c>
      <c r="E380" s="44">
        <v>0</v>
      </c>
      <c r="F380" s="44">
        <v>0</v>
      </c>
      <c r="G380" s="44">
        <v>0</v>
      </c>
      <c r="H380" s="44">
        <v>0</v>
      </c>
      <c r="I380" s="44">
        <v>0</v>
      </c>
      <c r="J380" s="82">
        <v>0</v>
      </c>
      <c r="K380" s="64">
        <v>0</v>
      </c>
      <c r="L380" s="106">
        <v>0</v>
      </c>
      <c r="M380" s="144" t="s">
        <v>4</v>
      </c>
      <c r="N380" s="144"/>
      <c r="O380" s="20"/>
      <c r="P380" s="15"/>
      <c r="Q380" s="15"/>
      <c r="R380" s="15"/>
      <c r="S380" s="15"/>
    </row>
    <row r="381" spans="1:19" ht="51.75" customHeight="1" x14ac:dyDescent="0.2">
      <c r="A381" s="2">
        <v>372</v>
      </c>
      <c r="B381" s="10" t="s">
        <v>107</v>
      </c>
      <c r="C381" s="106">
        <f t="shared" si="192"/>
        <v>185.26</v>
      </c>
      <c r="D381" s="8">
        <f t="shared" ref="D381:G381" si="219">D382+D383+D384+D385</f>
        <v>0</v>
      </c>
      <c r="E381" s="8">
        <f t="shared" si="219"/>
        <v>0</v>
      </c>
      <c r="F381" s="8">
        <f t="shared" si="219"/>
        <v>19</v>
      </c>
      <c r="G381" s="8">
        <f t="shared" si="219"/>
        <v>0</v>
      </c>
      <c r="H381" s="8">
        <f>H382+H383+H384+H385</f>
        <v>16.260000000000002</v>
      </c>
      <c r="I381" s="8">
        <f>I382+I383+I384+I385</f>
        <v>50</v>
      </c>
      <c r="J381" s="8">
        <f>J382+J383+J384+J385</f>
        <v>0</v>
      </c>
      <c r="K381" s="8">
        <f>K382+K383+K384+K385</f>
        <v>50</v>
      </c>
      <c r="L381" s="8">
        <f>L382+L383+L384+L385</f>
        <v>50</v>
      </c>
      <c r="M381" s="187">
        <v>59.6</v>
      </c>
      <c r="N381" s="187"/>
      <c r="O381" s="145"/>
      <c r="P381" s="146"/>
      <c r="Q381" s="146"/>
      <c r="R381" s="146"/>
      <c r="S381" s="146"/>
    </row>
    <row r="382" spans="1:19" ht="24.75" customHeight="1" x14ac:dyDescent="0.2">
      <c r="A382" s="2">
        <v>373</v>
      </c>
      <c r="B382" s="10" t="s">
        <v>16</v>
      </c>
      <c r="C382" s="106">
        <f t="shared" si="192"/>
        <v>0</v>
      </c>
      <c r="D382" s="44">
        <v>0</v>
      </c>
      <c r="E382" s="44">
        <v>0</v>
      </c>
      <c r="F382" s="44">
        <v>0</v>
      </c>
      <c r="G382" s="44">
        <v>0</v>
      </c>
      <c r="H382" s="44">
        <v>0</v>
      </c>
      <c r="I382" s="44">
        <v>0</v>
      </c>
      <c r="J382" s="82">
        <v>0</v>
      </c>
      <c r="K382" s="64">
        <v>0</v>
      </c>
      <c r="L382" s="106">
        <v>0</v>
      </c>
      <c r="M382" s="144" t="s">
        <v>4</v>
      </c>
      <c r="N382" s="144"/>
      <c r="O382" s="20"/>
      <c r="P382" s="15"/>
      <c r="Q382" s="15"/>
      <c r="R382" s="15"/>
      <c r="S382" s="15"/>
    </row>
    <row r="383" spans="1:19" ht="31.5" customHeight="1" x14ac:dyDescent="0.2">
      <c r="A383" s="2">
        <v>374</v>
      </c>
      <c r="B383" s="10" t="s">
        <v>7</v>
      </c>
      <c r="C383" s="106">
        <f t="shared" si="192"/>
        <v>0</v>
      </c>
      <c r="D383" s="44">
        <v>0</v>
      </c>
      <c r="E383" s="44">
        <v>0</v>
      </c>
      <c r="F383" s="44">
        <v>0</v>
      </c>
      <c r="G383" s="44">
        <v>0</v>
      </c>
      <c r="H383" s="44">
        <v>0</v>
      </c>
      <c r="I383" s="44">
        <v>0</v>
      </c>
      <c r="J383" s="82">
        <v>0</v>
      </c>
      <c r="K383" s="64">
        <v>0</v>
      </c>
      <c r="L383" s="106">
        <v>0</v>
      </c>
      <c r="M383" s="144" t="s">
        <v>4</v>
      </c>
      <c r="N383" s="144"/>
      <c r="O383" s="145"/>
      <c r="P383" s="146"/>
      <c r="Q383" s="146"/>
      <c r="R383" s="146"/>
      <c r="S383" s="146"/>
    </row>
    <row r="384" spans="1:19" ht="27" customHeight="1" x14ac:dyDescent="0.2">
      <c r="A384" s="2">
        <v>375</v>
      </c>
      <c r="B384" s="10" t="s">
        <v>13</v>
      </c>
      <c r="C384" s="106">
        <f t="shared" si="192"/>
        <v>185.26</v>
      </c>
      <c r="D384" s="44">
        <v>0</v>
      </c>
      <c r="E384" s="44">
        <v>0</v>
      </c>
      <c r="F384" s="44">
        <v>19</v>
      </c>
      <c r="G384" s="44">
        <v>0</v>
      </c>
      <c r="H384" s="44">
        <v>16.260000000000002</v>
      </c>
      <c r="I384" s="44">
        <v>50</v>
      </c>
      <c r="J384" s="82">
        <v>0</v>
      </c>
      <c r="K384" s="64">
        <v>50</v>
      </c>
      <c r="L384" s="106">
        <v>50</v>
      </c>
      <c r="M384" s="144" t="s">
        <v>4</v>
      </c>
      <c r="N384" s="144"/>
      <c r="O384" s="145"/>
      <c r="P384" s="146"/>
      <c r="Q384" s="146"/>
      <c r="R384" s="146"/>
      <c r="S384" s="146"/>
    </row>
    <row r="385" spans="1:19" ht="19.5" customHeight="1" x14ac:dyDescent="0.2">
      <c r="A385" s="2">
        <v>376</v>
      </c>
      <c r="B385" s="10" t="s">
        <v>17</v>
      </c>
      <c r="C385" s="106">
        <f t="shared" si="192"/>
        <v>0</v>
      </c>
      <c r="D385" s="44">
        <v>0</v>
      </c>
      <c r="E385" s="44">
        <v>0</v>
      </c>
      <c r="F385" s="44">
        <v>0</v>
      </c>
      <c r="G385" s="44">
        <v>0</v>
      </c>
      <c r="H385" s="44">
        <v>0</v>
      </c>
      <c r="I385" s="44">
        <v>0</v>
      </c>
      <c r="J385" s="82">
        <v>0</v>
      </c>
      <c r="K385" s="64">
        <v>0</v>
      </c>
      <c r="L385" s="106">
        <v>0</v>
      </c>
      <c r="M385" s="144" t="s">
        <v>4</v>
      </c>
      <c r="N385" s="144"/>
      <c r="O385" s="20"/>
      <c r="P385" s="15"/>
      <c r="Q385" s="15"/>
      <c r="R385" s="15"/>
      <c r="S385" s="15"/>
    </row>
    <row r="386" spans="1:19" ht="31.5" customHeight="1" x14ac:dyDescent="0.2">
      <c r="A386" s="2">
        <v>377</v>
      </c>
      <c r="B386" s="10" t="s">
        <v>108</v>
      </c>
      <c r="C386" s="106">
        <f t="shared" si="192"/>
        <v>7996.25</v>
      </c>
      <c r="D386" s="8">
        <f t="shared" ref="D386:G386" si="220">D387+D388+D389+D390</f>
        <v>0</v>
      </c>
      <c r="E386" s="8">
        <f t="shared" si="220"/>
        <v>0</v>
      </c>
      <c r="F386" s="8">
        <f t="shared" si="220"/>
        <v>2324.75</v>
      </c>
      <c r="G386" s="8">
        <f t="shared" si="220"/>
        <v>5671.5</v>
      </c>
      <c r="H386" s="8">
        <f>H387+H388+H389+H390</f>
        <v>0</v>
      </c>
      <c r="I386" s="8">
        <f>I387+I388+I389+I390</f>
        <v>0</v>
      </c>
      <c r="J386" s="8">
        <f>J387+J388+J389+J390</f>
        <v>0</v>
      </c>
      <c r="K386" s="8">
        <f>K387+K388+K389+K390</f>
        <v>0</v>
      </c>
      <c r="L386" s="8">
        <f>L387+L388+L389+L390</f>
        <v>0</v>
      </c>
      <c r="M386" s="144">
        <v>62</v>
      </c>
      <c r="N386" s="144"/>
      <c r="O386" s="145"/>
      <c r="P386" s="146"/>
      <c r="Q386" s="146"/>
      <c r="R386" s="146"/>
      <c r="S386" s="146"/>
    </row>
    <row r="387" spans="1:19" ht="20.25" customHeight="1" x14ac:dyDescent="0.2">
      <c r="A387" s="2">
        <v>378</v>
      </c>
      <c r="B387" s="10" t="s">
        <v>16</v>
      </c>
      <c r="C387" s="106">
        <f t="shared" si="192"/>
        <v>0</v>
      </c>
      <c r="D387" s="44">
        <v>0</v>
      </c>
      <c r="E387" s="44">
        <v>0</v>
      </c>
      <c r="F387" s="44">
        <v>0</v>
      </c>
      <c r="G387" s="44">
        <v>0</v>
      </c>
      <c r="H387" s="44">
        <v>0</v>
      </c>
      <c r="I387" s="44">
        <v>0</v>
      </c>
      <c r="J387" s="82">
        <v>0</v>
      </c>
      <c r="K387" s="64">
        <v>0</v>
      </c>
      <c r="L387" s="106">
        <v>0</v>
      </c>
      <c r="M387" s="144" t="s">
        <v>4</v>
      </c>
      <c r="N387" s="144"/>
      <c r="O387" s="20"/>
      <c r="P387" s="15"/>
      <c r="Q387" s="15"/>
      <c r="R387" s="15"/>
      <c r="S387" s="15"/>
    </row>
    <row r="388" spans="1:19" ht="21" customHeight="1" x14ac:dyDescent="0.2">
      <c r="A388" s="2">
        <v>379</v>
      </c>
      <c r="B388" s="10" t="s">
        <v>7</v>
      </c>
      <c r="C388" s="106">
        <f t="shared" si="192"/>
        <v>0</v>
      </c>
      <c r="D388" s="44">
        <v>0</v>
      </c>
      <c r="E388" s="44">
        <v>0</v>
      </c>
      <c r="F388" s="44">
        <v>0</v>
      </c>
      <c r="G388" s="44">
        <v>0</v>
      </c>
      <c r="H388" s="44">
        <v>0</v>
      </c>
      <c r="I388" s="44">
        <v>0</v>
      </c>
      <c r="J388" s="82">
        <v>0</v>
      </c>
      <c r="K388" s="64">
        <v>0</v>
      </c>
      <c r="L388" s="106">
        <v>0</v>
      </c>
      <c r="M388" s="144" t="s">
        <v>4</v>
      </c>
      <c r="N388" s="144"/>
      <c r="O388" s="145"/>
      <c r="P388" s="146"/>
      <c r="Q388" s="146"/>
      <c r="R388" s="146"/>
      <c r="S388" s="146"/>
    </row>
    <row r="389" spans="1:19" ht="25.5" customHeight="1" x14ac:dyDescent="0.2">
      <c r="A389" s="2">
        <v>380</v>
      </c>
      <c r="B389" s="10" t="s">
        <v>13</v>
      </c>
      <c r="C389" s="106">
        <f t="shared" si="192"/>
        <v>7996.25</v>
      </c>
      <c r="D389" s="44">
        <v>0</v>
      </c>
      <c r="E389" s="44">
        <v>0</v>
      </c>
      <c r="F389" s="44">
        <v>2324.75</v>
      </c>
      <c r="G389" s="44">
        <v>5671.5</v>
      </c>
      <c r="H389" s="44">
        <v>0</v>
      </c>
      <c r="I389" s="44">
        <v>0</v>
      </c>
      <c r="J389" s="82">
        <v>0</v>
      </c>
      <c r="K389" s="64">
        <v>0</v>
      </c>
      <c r="L389" s="106">
        <v>0</v>
      </c>
      <c r="M389" s="144" t="s">
        <v>4</v>
      </c>
      <c r="N389" s="144"/>
      <c r="O389" s="145"/>
      <c r="P389" s="146"/>
      <c r="Q389" s="146"/>
      <c r="R389" s="146"/>
      <c r="S389" s="146"/>
    </row>
    <row r="390" spans="1:19" ht="25.5" customHeight="1" x14ac:dyDescent="0.2">
      <c r="A390" s="2">
        <v>381</v>
      </c>
      <c r="B390" s="10" t="s">
        <v>17</v>
      </c>
      <c r="C390" s="106">
        <f t="shared" si="192"/>
        <v>0</v>
      </c>
      <c r="D390" s="44">
        <v>0</v>
      </c>
      <c r="E390" s="44">
        <v>0</v>
      </c>
      <c r="F390" s="44">
        <v>0</v>
      </c>
      <c r="G390" s="44">
        <v>0</v>
      </c>
      <c r="H390" s="44">
        <v>0</v>
      </c>
      <c r="I390" s="44">
        <v>0</v>
      </c>
      <c r="J390" s="82">
        <v>0</v>
      </c>
      <c r="K390" s="64">
        <v>0</v>
      </c>
      <c r="L390" s="106">
        <v>0</v>
      </c>
      <c r="M390" s="144" t="s">
        <v>4</v>
      </c>
      <c r="N390" s="144"/>
      <c r="O390" s="20"/>
      <c r="P390" s="15"/>
      <c r="Q390" s="15"/>
      <c r="R390" s="15"/>
      <c r="S390" s="15"/>
    </row>
    <row r="391" spans="1:19" ht="45" customHeight="1" x14ac:dyDescent="0.2">
      <c r="A391" s="2">
        <v>382</v>
      </c>
      <c r="B391" s="10" t="s">
        <v>109</v>
      </c>
      <c r="C391" s="106">
        <f t="shared" si="192"/>
        <v>1024.2008000000001</v>
      </c>
      <c r="D391" s="8">
        <f t="shared" ref="D391:H391" si="221">D395+D394+D393+D392</f>
        <v>94.200800000000001</v>
      </c>
      <c r="E391" s="8">
        <f t="shared" si="221"/>
        <v>0</v>
      </c>
      <c r="F391" s="8">
        <f t="shared" si="221"/>
        <v>0</v>
      </c>
      <c r="G391" s="8">
        <f t="shared" si="221"/>
        <v>0</v>
      </c>
      <c r="H391" s="8">
        <f t="shared" si="221"/>
        <v>0</v>
      </c>
      <c r="I391" s="8">
        <f t="shared" ref="I391:K391" si="222">I395+I394+I393+I392</f>
        <v>582</v>
      </c>
      <c r="J391" s="8">
        <f t="shared" ref="J391" si="223">J395+J394+J393+J392</f>
        <v>348</v>
      </c>
      <c r="K391" s="8">
        <f t="shared" si="222"/>
        <v>0</v>
      </c>
      <c r="L391" s="8">
        <f t="shared" ref="L391" si="224">L395+L394+L393+L392</f>
        <v>0</v>
      </c>
      <c r="M391" s="144">
        <v>63</v>
      </c>
      <c r="N391" s="144"/>
      <c r="O391" s="145"/>
      <c r="P391" s="146"/>
      <c r="Q391" s="146"/>
      <c r="R391" s="146"/>
      <c r="S391" s="146"/>
    </row>
    <row r="392" spans="1:19" ht="23.25" customHeight="1" x14ac:dyDescent="0.2">
      <c r="A392" s="2">
        <v>383</v>
      </c>
      <c r="B392" s="10" t="s">
        <v>16</v>
      </c>
      <c r="C392" s="106">
        <f t="shared" si="192"/>
        <v>0</v>
      </c>
      <c r="D392" s="44">
        <v>0</v>
      </c>
      <c r="E392" s="44">
        <v>0</v>
      </c>
      <c r="F392" s="44">
        <v>0</v>
      </c>
      <c r="G392" s="44">
        <v>0</v>
      </c>
      <c r="H392" s="44">
        <v>0</v>
      </c>
      <c r="I392" s="44">
        <v>0</v>
      </c>
      <c r="J392" s="82">
        <v>0</v>
      </c>
      <c r="K392" s="64">
        <v>0</v>
      </c>
      <c r="L392" s="106">
        <v>0</v>
      </c>
      <c r="M392" s="144" t="s">
        <v>4</v>
      </c>
      <c r="N392" s="144"/>
      <c r="O392" s="20"/>
      <c r="P392" s="15"/>
      <c r="Q392" s="15"/>
      <c r="R392" s="15"/>
      <c r="S392" s="15"/>
    </row>
    <row r="393" spans="1:19" ht="20.25" customHeight="1" x14ac:dyDescent="0.2">
      <c r="A393" s="2">
        <v>384</v>
      </c>
      <c r="B393" s="10" t="s">
        <v>7</v>
      </c>
      <c r="C393" s="106">
        <f t="shared" si="192"/>
        <v>0</v>
      </c>
      <c r="D393" s="44">
        <v>0</v>
      </c>
      <c r="E393" s="44">
        <v>0</v>
      </c>
      <c r="F393" s="44">
        <v>0</v>
      </c>
      <c r="G393" s="44">
        <v>0</v>
      </c>
      <c r="H393" s="44">
        <v>0</v>
      </c>
      <c r="I393" s="44">
        <v>0</v>
      </c>
      <c r="J393" s="82">
        <v>0</v>
      </c>
      <c r="K393" s="64">
        <v>0</v>
      </c>
      <c r="L393" s="106">
        <v>0</v>
      </c>
      <c r="M393" s="144" t="s">
        <v>4</v>
      </c>
      <c r="N393" s="144"/>
      <c r="O393" s="145"/>
      <c r="P393" s="146"/>
      <c r="Q393" s="146"/>
      <c r="R393" s="146"/>
      <c r="S393" s="146"/>
    </row>
    <row r="394" spans="1:19" ht="23.25" customHeight="1" x14ac:dyDescent="0.2">
      <c r="A394" s="2">
        <v>385</v>
      </c>
      <c r="B394" s="10" t="s">
        <v>13</v>
      </c>
      <c r="C394" s="106">
        <f t="shared" si="192"/>
        <v>1024.2008000000001</v>
      </c>
      <c r="D394" s="44">
        <v>94.200800000000001</v>
      </c>
      <c r="E394" s="44">
        <v>0</v>
      </c>
      <c r="F394" s="44">
        <v>0</v>
      </c>
      <c r="G394" s="44">
        <v>0</v>
      </c>
      <c r="H394" s="44">
        <v>0</v>
      </c>
      <c r="I394" s="44">
        <v>582</v>
      </c>
      <c r="J394" s="82">
        <v>348</v>
      </c>
      <c r="K394" s="64">
        <v>0</v>
      </c>
      <c r="L394" s="106">
        <v>0</v>
      </c>
      <c r="M394" s="144" t="s">
        <v>4</v>
      </c>
      <c r="N394" s="144"/>
      <c r="O394" s="145"/>
      <c r="P394" s="146"/>
      <c r="Q394" s="146"/>
      <c r="R394" s="146"/>
      <c r="S394" s="146"/>
    </row>
    <row r="395" spans="1:19" ht="23.25" customHeight="1" x14ac:dyDescent="0.2">
      <c r="A395" s="2">
        <v>386</v>
      </c>
      <c r="B395" s="10" t="s">
        <v>17</v>
      </c>
      <c r="C395" s="106">
        <f t="shared" si="192"/>
        <v>0</v>
      </c>
      <c r="D395" s="44">
        <v>0</v>
      </c>
      <c r="E395" s="44">
        <v>0</v>
      </c>
      <c r="F395" s="44">
        <v>0</v>
      </c>
      <c r="G395" s="44">
        <v>0</v>
      </c>
      <c r="H395" s="44">
        <v>0</v>
      </c>
      <c r="I395" s="44">
        <v>0</v>
      </c>
      <c r="J395" s="82">
        <v>0</v>
      </c>
      <c r="K395" s="64">
        <v>0</v>
      </c>
      <c r="L395" s="106">
        <v>0</v>
      </c>
      <c r="M395" s="144" t="s">
        <v>4</v>
      </c>
      <c r="N395" s="144"/>
      <c r="O395" s="157"/>
      <c r="P395" s="145"/>
      <c r="Q395" s="145"/>
      <c r="R395" s="145"/>
      <c r="S395" s="145"/>
    </row>
    <row r="396" spans="1:19" ht="92.25" customHeight="1" x14ac:dyDescent="0.2">
      <c r="A396" s="2">
        <v>387</v>
      </c>
      <c r="B396" s="10" t="s">
        <v>110</v>
      </c>
      <c r="C396" s="106">
        <f t="shared" si="192"/>
        <v>36.700000000000003</v>
      </c>
      <c r="D396" s="8">
        <f t="shared" ref="D396:H396" si="225">D400+D399+D398+D397</f>
        <v>0</v>
      </c>
      <c r="E396" s="8">
        <f t="shared" si="225"/>
        <v>0</v>
      </c>
      <c r="F396" s="8">
        <f t="shared" si="225"/>
        <v>8.1</v>
      </c>
      <c r="G396" s="8">
        <f t="shared" si="225"/>
        <v>8.1</v>
      </c>
      <c r="H396" s="8">
        <f t="shared" si="225"/>
        <v>4.0999999999999996</v>
      </c>
      <c r="I396" s="8">
        <f t="shared" ref="I396:K396" si="226">I400+I399+I398+I397</f>
        <v>4.0999999999999996</v>
      </c>
      <c r="J396" s="8">
        <f t="shared" ref="J396" si="227">J400+J399+J398+J397</f>
        <v>4.0999999999999996</v>
      </c>
      <c r="K396" s="8">
        <f t="shared" si="226"/>
        <v>4.0999999999999996</v>
      </c>
      <c r="L396" s="8">
        <f t="shared" ref="L396" si="228">L400+L399+L398+L397</f>
        <v>4.0999999999999996</v>
      </c>
      <c r="M396" s="144">
        <v>64</v>
      </c>
      <c r="N396" s="144"/>
      <c r="O396" s="145"/>
      <c r="P396" s="146"/>
      <c r="Q396" s="146"/>
      <c r="R396" s="146"/>
      <c r="S396" s="146"/>
    </row>
    <row r="397" spans="1:19" ht="23.25" customHeight="1" x14ac:dyDescent="0.2">
      <c r="A397" s="2">
        <v>388</v>
      </c>
      <c r="B397" s="10" t="s">
        <v>16</v>
      </c>
      <c r="C397" s="106">
        <f t="shared" si="192"/>
        <v>0</v>
      </c>
      <c r="D397" s="11">
        <v>0</v>
      </c>
      <c r="E397" s="11">
        <v>0</v>
      </c>
      <c r="F397" s="11">
        <v>0</v>
      </c>
      <c r="G397" s="11">
        <v>0</v>
      </c>
      <c r="H397" s="11">
        <v>0</v>
      </c>
      <c r="I397" s="31">
        <v>0</v>
      </c>
      <c r="J397" s="82">
        <v>0</v>
      </c>
      <c r="K397" s="64">
        <v>0</v>
      </c>
      <c r="L397" s="106">
        <v>0</v>
      </c>
      <c r="M397" s="144" t="s">
        <v>4</v>
      </c>
      <c r="N397" s="144"/>
      <c r="O397" s="20"/>
      <c r="P397" s="15"/>
      <c r="Q397" s="15"/>
      <c r="R397" s="15"/>
      <c r="S397" s="15"/>
    </row>
    <row r="398" spans="1:19" ht="20.25" customHeight="1" x14ac:dyDescent="0.2">
      <c r="A398" s="2">
        <v>389</v>
      </c>
      <c r="B398" s="10" t="s">
        <v>7</v>
      </c>
      <c r="C398" s="106">
        <f t="shared" si="192"/>
        <v>36.700000000000003</v>
      </c>
      <c r="D398" s="44">
        <v>0</v>
      </c>
      <c r="E398" s="44">
        <v>0</v>
      </c>
      <c r="F398" s="44">
        <v>8.1</v>
      </c>
      <c r="G398" s="44">
        <v>8.1</v>
      </c>
      <c r="H398" s="11">
        <v>4.0999999999999996</v>
      </c>
      <c r="I398" s="31">
        <v>4.0999999999999996</v>
      </c>
      <c r="J398" s="82">
        <v>4.0999999999999996</v>
      </c>
      <c r="K398" s="64">
        <v>4.0999999999999996</v>
      </c>
      <c r="L398" s="106">
        <v>4.0999999999999996</v>
      </c>
      <c r="M398" s="144" t="s">
        <v>4</v>
      </c>
      <c r="N398" s="144"/>
      <c r="O398" s="145"/>
      <c r="P398" s="146"/>
      <c r="Q398" s="146"/>
      <c r="R398" s="146"/>
      <c r="S398" s="146"/>
    </row>
    <row r="399" spans="1:19" ht="23.25" customHeight="1" x14ac:dyDescent="0.2">
      <c r="A399" s="2">
        <v>390</v>
      </c>
      <c r="B399" s="10" t="s">
        <v>13</v>
      </c>
      <c r="C399" s="106">
        <f t="shared" si="192"/>
        <v>0</v>
      </c>
      <c r="D399" s="44">
        <v>0</v>
      </c>
      <c r="E399" s="44">
        <v>0</v>
      </c>
      <c r="F399" s="44">
        <v>0</v>
      </c>
      <c r="G399" s="44">
        <v>0</v>
      </c>
      <c r="H399" s="11">
        <v>0</v>
      </c>
      <c r="I399" s="31">
        <v>0</v>
      </c>
      <c r="J399" s="82">
        <v>0</v>
      </c>
      <c r="K399" s="64">
        <v>0</v>
      </c>
      <c r="L399" s="106">
        <v>0</v>
      </c>
      <c r="M399" s="144" t="s">
        <v>4</v>
      </c>
      <c r="N399" s="144"/>
      <c r="O399" s="145"/>
      <c r="P399" s="146"/>
      <c r="Q399" s="146"/>
      <c r="R399" s="146"/>
      <c r="S399" s="146"/>
    </row>
    <row r="400" spans="1:19" ht="23.25" customHeight="1" x14ac:dyDescent="0.2">
      <c r="A400" s="2">
        <v>391</v>
      </c>
      <c r="B400" s="10" t="s">
        <v>17</v>
      </c>
      <c r="C400" s="106">
        <f t="shared" si="192"/>
        <v>0</v>
      </c>
      <c r="D400" s="11">
        <v>0</v>
      </c>
      <c r="E400" s="11">
        <v>0</v>
      </c>
      <c r="F400" s="11">
        <v>0</v>
      </c>
      <c r="G400" s="11">
        <v>0</v>
      </c>
      <c r="H400" s="11">
        <v>0</v>
      </c>
      <c r="I400" s="31">
        <v>0</v>
      </c>
      <c r="J400" s="82">
        <v>0</v>
      </c>
      <c r="K400" s="64">
        <v>0</v>
      </c>
      <c r="L400" s="106">
        <v>0</v>
      </c>
      <c r="M400" s="144" t="s">
        <v>4</v>
      </c>
      <c r="N400" s="144"/>
      <c r="O400" s="157"/>
      <c r="P400" s="145"/>
      <c r="Q400" s="145"/>
      <c r="R400" s="145"/>
      <c r="S400" s="145"/>
    </row>
    <row r="401" spans="1:19" ht="80.25" customHeight="1" x14ac:dyDescent="0.2">
      <c r="A401" s="2">
        <v>392</v>
      </c>
      <c r="B401" s="36" t="s">
        <v>111</v>
      </c>
      <c r="C401" s="106">
        <f t="shared" si="192"/>
        <v>72409.19</v>
      </c>
      <c r="D401" s="8">
        <f t="shared" ref="D401:G401" si="229">D404+D403+D402</f>
        <v>0</v>
      </c>
      <c r="E401" s="8">
        <f t="shared" si="229"/>
        <v>0</v>
      </c>
      <c r="F401" s="8">
        <f t="shared" si="229"/>
        <v>0</v>
      </c>
      <c r="G401" s="8">
        <f t="shared" si="229"/>
        <v>0</v>
      </c>
      <c r="H401" s="8">
        <f>H404+H403+H402</f>
        <v>72409.19</v>
      </c>
      <c r="I401" s="8">
        <f t="shared" ref="I401:L401" si="230">I404+I403+I402</f>
        <v>0</v>
      </c>
      <c r="J401" s="8">
        <f t="shared" si="230"/>
        <v>0</v>
      </c>
      <c r="K401" s="8">
        <f t="shared" si="230"/>
        <v>0</v>
      </c>
      <c r="L401" s="8">
        <f t="shared" si="230"/>
        <v>0</v>
      </c>
      <c r="M401" s="144">
        <v>65</v>
      </c>
      <c r="N401" s="144"/>
      <c r="O401" s="145"/>
      <c r="P401" s="146"/>
      <c r="Q401" s="146"/>
      <c r="R401" s="146"/>
      <c r="S401" s="146"/>
    </row>
    <row r="402" spans="1:19" ht="23.25" customHeight="1" x14ac:dyDescent="0.2">
      <c r="A402" s="2">
        <v>393</v>
      </c>
      <c r="B402" s="63" t="s">
        <v>16</v>
      </c>
      <c r="C402" s="106">
        <f t="shared" si="192"/>
        <v>0</v>
      </c>
      <c r="D402" s="64">
        <v>0</v>
      </c>
      <c r="E402" s="64">
        <v>0</v>
      </c>
      <c r="F402" s="64">
        <v>0</v>
      </c>
      <c r="G402" s="64">
        <v>0</v>
      </c>
      <c r="H402" s="64">
        <v>0</v>
      </c>
      <c r="I402" s="64">
        <v>0</v>
      </c>
      <c r="J402" s="82">
        <v>0</v>
      </c>
      <c r="K402" s="64">
        <v>0</v>
      </c>
      <c r="L402" s="106">
        <v>0</v>
      </c>
      <c r="M402" s="144" t="s">
        <v>4</v>
      </c>
      <c r="N402" s="144"/>
      <c r="O402" s="61"/>
      <c r="P402" s="62"/>
      <c r="Q402" s="62"/>
      <c r="R402" s="62"/>
      <c r="S402" s="62"/>
    </row>
    <row r="403" spans="1:19" ht="20.25" customHeight="1" x14ac:dyDescent="0.2">
      <c r="A403" s="2">
        <v>394</v>
      </c>
      <c r="B403" s="63" t="s">
        <v>7</v>
      </c>
      <c r="C403" s="106">
        <f t="shared" si="192"/>
        <v>50503.56</v>
      </c>
      <c r="D403" s="64">
        <v>0</v>
      </c>
      <c r="E403" s="64">
        <v>0</v>
      </c>
      <c r="F403" s="64">
        <v>0</v>
      </c>
      <c r="G403" s="64">
        <v>0</v>
      </c>
      <c r="H403" s="64">
        <v>50503.56</v>
      </c>
      <c r="I403" s="64">
        <v>0</v>
      </c>
      <c r="J403" s="82">
        <v>0</v>
      </c>
      <c r="K403" s="64">
        <v>0</v>
      </c>
      <c r="L403" s="106">
        <v>0</v>
      </c>
      <c r="M403" s="144" t="s">
        <v>4</v>
      </c>
      <c r="N403" s="144"/>
      <c r="O403" s="145"/>
      <c r="P403" s="146"/>
      <c r="Q403" s="146"/>
      <c r="R403" s="146"/>
      <c r="S403" s="146"/>
    </row>
    <row r="404" spans="1:19" ht="23.25" customHeight="1" x14ac:dyDescent="0.2">
      <c r="A404" s="2">
        <v>395</v>
      </c>
      <c r="B404" s="63" t="s">
        <v>13</v>
      </c>
      <c r="C404" s="106">
        <f t="shared" si="192"/>
        <v>21905.63</v>
      </c>
      <c r="D404" s="64">
        <v>0</v>
      </c>
      <c r="E404" s="64">
        <v>0</v>
      </c>
      <c r="F404" s="64">
        <v>0</v>
      </c>
      <c r="G404" s="64">
        <v>0</v>
      </c>
      <c r="H404" s="64">
        <v>21905.63</v>
      </c>
      <c r="I404" s="64">
        <v>0</v>
      </c>
      <c r="J404" s="82">
        <v>0</v>
      </c>
      <c r="K404" s="64">
        <v>0</v>
      </c>
      <c r="L404" s="106">
        <v>0</v>
      </c>
      <c r="M404" s="144" t="s">
        <v>4</v>
      </c>
      <c r="N404" s="144"/>
      <c r="O404" s="145"/>
      <c r="P404" s="146"/>
      <c r="Q404" s="146"/>
      <c r="R404" s="146"/>
      <c r="S404" s="146"/>
    </row>
    <row r="405" spans="1:19" ht="23.25" customHeight="1" x14ac:dyDescent="0.2">
      <c r="A405" s="2">
        <v>396</v>
      </c>
      <c r="B405" s="133" t="s">
        <v>17</v>
      </c>
      <c r="C405" s="134">
        <f t="shared" ref="C405:C409" si="231">D405+E405+F405+G405+H405+I405+J405+K405+L405</f>
        <v>0</v>
      </c>
      <c r="D405" s="134">
        <v>0</v>
      </c>
      <c r="E405" s="134">
        <v>0</v>
      </c>
      <c r="F405" s="134">
        <v>0</v>
      </c>
      <c r="G405" s="134">
        <v>0</v>
      </c>
      <c r="H405" s="134">
        <v>0</v>
      </c>
      <c r="I405" s="134">
        <v>0</v>
      </c>
      <c r="J405" s="134">
        <v>0</v>
      </c>
      <c r="K405" s="134">
        <v>0</v>
      </c>
      <c r="L405" s="134">
        <v>0</v>
      </c>
      <c r="M405" s="144" t="s">
        <v>4</v>
      </c>
      <c r="N405" s="144"/>
      <c r="O405" s="157"/>
      <c r="P405" s="145"/>
      <c r="Q405" s="145"/>
      <c r="R405" s="145"/>
      <c r="S405" s="145"/>
    </row>
    <row r="406" spans="1:19" ht="80.25" customHeight="1" x14ac:dyDescent="0.2">
      <c r="A406" s="2">
        <v>397</v>
      </c>
      <c r="B406" s="36" t="s">
        <v>112</v>
      </c>
      <c r="C406" s="134">
        <f t="shared" si="231"/>
        <v>7.6159999999999997</v>
      </c>
      <c r="D406" s="8">
        <f t="shared" ref="D406:L406" si="232">D407+D408+D409+D410</f>
        <v>0</v>
      </c>
      <c r="E406" s="8">
        <f t="shared" si="232"/>
        <v>0</v>
      </c>
      <c r="F406" s="8">
        <f t="shared" si="232"/>
        <v>0</v>
      </c>
      <c r="G406" s="8">
        <f t="shared" si="232"/>
        <v>0</v>
      </c>
      <c r="H406" s="8">
        <f t="shared" si="232"/>
        <v>0</v>
      </c>
      <c r="I406" s="8">
        <f t="shared" si="232"/>
        <v>7.6159999999999997</v>
      </c>
      <c r="J406" s="8">
        <f t="shared" si="232"/>
        <v>0</v>
      </c>
      <c r="K406" s="8">
        <f t="shared" si="232"/>
        <v>0</v>
      </c>
      <c r="L406" s="8">
        <f t="shared" si="232"/>
        <v>0</v>
      </c>
      <c r="M406" s="144">
        <v>64</v>
      </c>
      <c r="N406" s="144"/>
      <c r="O406" s="145"/>
      <c r="P406" s="146"/>
      <c r="Q406" s="146"/>
      <c r="R406" s="146"/>
      <c r="S406" s="146"/>
    </row>
    <row r="407" spans="1:19" ht="23.25" customHeight="1" x14ac:dyDescent="0.2">
      <c r="A407" s="2">
        <v>398</v>
      </c>
      <c r="B407" s="133" t="s">
        <v>16</v>
      </c>
      <c r="C407" s="134">
        <f t="shared" si="231"/>
        <v>0</v>
      </c>
      <c r="D407" s="134">
        <v>0</v>
      </c>
      <c r="E407" s="134">
        <v>0</v>
      </c>
      <c r="F407" s="134">
        <v>0</v>
      </c>
      <c r="G407" s="134">
        <v>0</v>
      </c>
      <c r="H407" s="134">
        <v>0</v>
      </c>
      <c r="I407" s="134">
        <v>0</v>
      </c>
      <c r="J407" s="134">
        <v>0</v>
      </c>
      <c r="K407" s="134">
        <v>0</v>
      </c>
      <c r="L407" s="134">
        <v>0</v>
      </c>
      <c r="M407" s="144" t="s">
        <v>4</v>
      </c>
      <c r="N407" s="144"/>
      <c r="O407" s="132"/>
      <c r="P407" s="131"/>
      <c r="Q407" s="131"/>
      <c r="R407" s="131"/>
      <c r="S407" s="131"/>
    </row>
    <row r="408" spans="1:19" ht="20.25" customHeight="1" x14ac:dyDescent="0.2">
      <c r="A408" s="2">
        <v>399</v>
      </c>
      <c r="B408" s="133" t="s">
        <v>7</v>
      </c>
      <c r="C408" s="134">
        <f t="shared" si="231"/>
        <v>0</v>
      </c>
      <c r="D408" s="134">
        <v>0</v>
      </c>
      <c r="E408" s="134">
        <v>0</v>
      </c>
      <c r="F408" s="134">
        <v>0</v>
      </c>
      <c r="G408" s="134">
        <v>0</v>
      </c>
      <c r="H408" s="134">
        <v>0</v>
      </c>
      <c r="I408" s="134">
        <v>0</v>
      </c>
      <c r="J408" s="134">
        <v>0</v>
      </c>
      <c r="K408" s="134">
        <v>0</v>
      </c>
      <c r="L408" s="134">
        <v>0</v>
      </c>
      <c r="M408" s="144" t="s">
        <v>4</v>
      </c>
      <c r="N408" s="144"/>
      <c r="O408" s="145"/>
      <c r="P408" s="146"/>
      <c r="Q408" s="146"/>
      <c r="R408" s="146"/>
      <c r="S408" s="146"/>
    </row>
    <row r="409" spans="1:19" ht="23.25" customHeight="1" x14ac:dyDescent="0.2">
      <c r="A409" s="2">
        <v>400</v>
      </c>
      <c r="B409" s="133" t="s">
        <v>13</v>
      </c>
      <c r="C409" s="134">
        <f t="shared" si="231"/>
        <v>7.6159999999999997</v>
      </c>
      <c r="D409" s="134">
        <v>0</v>
      </c>
      <c r="E409" s="134">
        <v>0</v>
      </c>
      <c r="F409" s="134">
        <v>0</v>
      </c>
      <c r="G409" s="134">
        <v>0</v>
      </c>
      <c r="H409" s="134">
        <v>0</v>
      </c>
      <c r="I409" s="134">
        <v>7.6159999999999997</v>
      </c>
      <c r="J409" s="134">
        <v>0</v>
      </c>
      <c r="K409" s="134">
        <v>0</v>
      </c>
      <c r="L409" s="134">
        <v>0</v>
      </c>
      <c r="M409" s="144" t="s">
        <v>4</v>
      </c>
      <c r="N409" s="144"/>
      <c r="O409" s="145"/>
      <c r="P409" s="146"/>
      <c r="Q409" s="146"/>
      <c r="R409" s="146"/>
      <c r="S409" s="146"/>
    </row>
    <row r="410" spans="1:19" ht="23.25" customHeight="1" x14ac:dyDescent="0.2">
      <c r="A410" s="2">
        <v>401</v>
      </c>
      <c r="B410" s="133" t="s">
        <v>17</v>
      </c>
      <c r="C410" s="134">
        <f t="shared" ref="C410" si="233">D410+E410+F410+G410+H410+I410+J410+K410+L410</f>
        <v>0</v>
      </c>
      <c r="D410" s="134">
        <v>0</v>
      </c>
      <c r="E410" s="134">
        <v>0</v>
      </c>
      <c r="F410" s="134">
        <v>0</v>
      </c>
      <c r="G410" s="134">
        <v>0</v>
      </c>
      <c r="H410" s="134">
        <v>0</v>
      </c>
      <c r="I410" s="134">
        <v>0</v>
      </c>
      <c r="J410" s="134">
        <v>0</v>
      </c>
      <c r="K410" s="134">
        <v>0</v>
      </c>
      <c r="L410" s="134">
        <v>0</v>
      </c>
      <c r="M410" s="144" t="s">
        <v>4</v>
      </c>
      <c r="N410" s="144"/>
      <c r="O410" s="157"/>
      <c r="P410" s="145"/>
      <c r="Q410" s="145"/>
      <c r="R410" s="145"/>
      <c r="S410" s="145"/>
    </row>
    <row r="411" spans="1:19" s="135" customFormat="1" x14ac:dyDescent="0.2"/>
    <row r="412" spans="1:19" s="135" customFormat="1" x14ac:dyDescent="0.2"/>
    <row r="413" spans="1:19" s="135" customFormat="1" x14ac:dyDescent="0.2"/>
  </sheetData>
  <mergeCells count="639">
    <mergeCell ref="O410:S410"/>
    <mergeCell ref="M100:N100"/>
    <mergeCell ref="O100:S100"/>
    <mergeCell ref="M101:N101"/>
    <mergeCell ref="M103:N103"/>
    <mergeCell ref="O395:S395"/>
    <mergeCell ref="M395:N395"/>
    <mergeCell ref="M393:N393"/>
    <mergeCell ref="O393:S393"/>
    <mergeCell ref="M394:N394"/>
    <mergeCell ref="O394:S394"/>
    <mergeCell ref="M392:N392"/>
    <mergeCell ref="O379:S379"/>
    <mergeCell ref="M377:N377"/>
    <mergeCell ref="M378:N378"/>
    <mergeCell ref="M379:N379"/>
    <mergeCell ref="M380:N380"/>
    <mergeCell ref="M382:N382"/>
    <mergeCell ref="M386:N386"/>
    <mergeCell ref="O264:S264"/>
    <mergeCell ref="M265:N265"/>
    <mergeCell ref="O265:S265"/>
    <mergeCell ref="M263:N263"/>
    <mergeCell ref="M268:N268"/>
    <mergeCell ref="O268:S268"/>
    <mergeCell ref="M270:N270"/>
    <mergeCell ref="O270:S270"/>
    <mergeCell ref="M271:N271"/>
    <mergeCell ref="O292:S292"/>
    <mergeCell ref="O305:S305"/>
    <mergeCell ref="M307:N307"/>
    <mergeCell ref="O307:S307"/>
    <mergeCell ref="M306:N306"/>
    <mergeCell ref="M301:N301"/>
    <mergeCell ref="M304:N304"/>
    <mergeCell ref="M302:N302"/>
    <mergeCell ref="M303:N303"/>
    <mergeCell ref="M300:N300"/>
    <mergeCell ref="O300:S300"/>
    <mergeCell ref="M292:N292"/>
    <mergeCell ref="O303:S303"/>
    <mergeCell ref="O271:S271"/>
    <mergeCell ref="O287:S287"/>
    <mergeCell ref="O284:S284"/>
    <mergeCell ref="M272:N272"/>
    <mergeCell ref="O86:S86"/>
    <mergeCell ref="O94:S94"/>
    <mergeCell ref="O95:S95"/>
    <mergeCell ref="O96:S96"/>
    <mergeCell ref="O97:S97"/>
    <mergeCell ref="M96:N96"/>
    <mergeCell ref="M97:N97"/>
    <mergeCell ref="M98:N98"/>
    <mergeCell ref="M99:N99"/>
    <mergeCell ref="O99:S99"/>
    <mergeCell ref="O92:S92"/>
    <mergeCell ref="M93:N93"/>
    <mergeCell ref="M94:N94"/>
    <mergeCell ref="M95:N95"/>
    <mergeCell ref="M91:N91"/>
    <mergeCell ref="O91:S91"/>
    <mergeCell ref="M92:N92"/>
    <mergeCell ref="M387:N387"/>
    <mergeCell ref="M391:N391"/>
    <mergeCell ref="O391:S391"/>
    <mergeCell ref="O386:S386"/>
    <mergeCell ref="M388:N388"/>
    <mergeCell ref="O388:S388"/>
    <mergeCell ref="M389:N389"/>
    <mergeCell ref="O389:S389"/>
    <mergeCell ref="M390:N390"/>
    <mergeCell ref="M385:N385"/>
    <mergeCell ref="M353:N353"/>
    <mergeCell ref="M384:N384"/>
    <mergeCell ref="O384:S384"/>
    <mergeCell ref="M364:N364"/>
    <mergeCell ref="M381:N381"/>
    <mergeCell ref="O381:S381"/>
    <mergeCell ref="M375:N375"/>
    <mergeCell ref="M376:N376"/>
    <mergeCell ref="M383:N383"/>
    <mergeCell ref="O383:S383"/>
    <mergeCell ref="O376:S376"/>
    <mergeCell ref="O378:S378"/>
    <mergeCell ref="O373:S373"/>
    <mergeCell ref="O374:S374"/>
    <mergeCell ref="M374:N374"/>
    <mergeCell ref="M372:N372"/>
    <mergeCell ref="M373:N373"/>
    <mergeCell ref="M365:N365"/>
    <mergeCell ref="O371:S371"/>
    <mergeCell ref="M370:N370"/>
    <mergeCell ref="M371:N371"/>
    <mergeCell ref="M359:N359"/>
    <mergeCell ref="M362:N362"/>
    <mergeCell ref="M358:N358"/>
    <mergeCell ref="O358:S358"/>
    <mergeCell ref="M355:N355"/>
    <mergeCell ref="O355:S355"/>
    <mergeCell ref="M357:N357"/>
    <mergeCell ref="O357:S357"/>
    <mergeCell ref="M356:N356"/>
    <mergeCell ref="O366:S366"/>
    <mergeCell ref="O368:S368"/>
    <mergeCell ref="O369:S369"/>
    <mergeCell ref="M366:N366"/>
    <mergeCell ref="M367:N367"/>
    <mergeCell ref="M368:N368"/>
    <mergeCell ref="M369:N369"/>
    <mergeCell ref="M361:N361"/>
    <mergeCell ref="O361:S361"/>
    <mergeCell ref="M363:N363"/>
    <mergeCell ref="O363:S363"/>
    <mergeCell ref="M352:N352"/>
    <mergeCell ref="O352:S352"/>
    <mergeCell ref="O326:S326"/>
    <mergeCell ref="M327:N327"/>
    <mergeCell ref="M328:N328"/>
    <mergeCell ref="O328:S328"/>
    <mergeCell ref="M329:N329"/>
    <mergeCell ref="O329:S329"/>
    <mergeCell ref="M336:N336"/>
    <mergeCell ref="O336:S336"/>
    <mergeCell ref="M337:N337"/>
    <mergeCell ref="M338:N338"/>
    <mergeCell ref="O338:S338"/>
    <mergeCell ref="M339:N339"/>
    <mergeCell ref="B348:N348"/>
    <mergeCell ref="O348:S348"/>
    <mergeCell ref="M349:N349"/>
    <mergeCell ref="O349:S349"/>
    <mergeCell ref="O339:S339"/>
    <mergeCell ref="M340:N340"/>
    <mergeCell ref="M341:N341"/>
    <mergeCell ref="M345:N345"/>
    <mergeCell ref="O345:S345"/>
    <mergeCell ref="M346:N346"/>
    <mergeCell ref="M320:N320"/>
    <mergeCell ref="M319:N319"/>
    <mergeCell ref="M335:N335"/>
    <mergeCell ref="M325:N325"/>
    <mergeCell ref="O320:S320"/>
    <mergeCell ref="M321:N321"/>
    <mergeCell ref="M326:N326"/>
    <mergeCell ref="M330:N330"/>
    <mergeCell ref="M331:N331"/>
    <mergeCell ref="O334:S334"/>
    <mergeCell ref="O331:S331"/>
    <mergeCell ref="M332:N332"/>
    <mergeCell ref="M333:N333"/>
    <mergeCell ref="O333:S333"/>
    <mergeCell ref="M334:N334"/>
    <mergeCell ref="M314:N314"/>
    <mergeCell ref="M315:N315"/>
    <mergeCell ref="O315:S315"/>
    <mergeCell ref="M316:N316"/>
    <mergeCell ref="M317:N317"/>
    <mergeCell ref="O317:S317"/>
    <mergeCell ref="O295:S295"/>
    <mergeCell ref="M297:N297"/>
    <mergeCell ref="O297:S297"/>
    <mergeCell ref="M298:N298"/>
    <mergeCell ref="O298:S298"/>
    <mergeCell ref="M313:N313"/>
    <mergeCell ref="O313:S313"/>
    <mergeCell ref="M309:N309"/>
    <mergeCell ref="M311:N311"/>
    <mergeCell ref="M308:N308"/>
    <mergeCell ref="O308:S308"/>
    <mergeCell ref="M312:N312"/>
    <mergeCell ref="M305:N305"/>
    <mergeCell ref="O312:S312"/>
    <mergeCell ref="M296:N296"/>
    <mergeCell ref="O261:S261"/>
    <mergeCell ref="M262:N262"/>
    <mergeCell ref="O225:S225"/>
    <mergeCell ref="M227:N227"/>
    <mergeCell ref="O227:S227"/>
    <mergeCell ref="M232:N232"/>
    <mergeCell ref="M233:N233"/>
    <mergeCell ref="O232:S233"/>
    <mergeCell ref="M228:N228"/>
    <mergeCell ref="O228:S228"/>
    <mergeCell ref="M229:N229"/>
    <mergeCell ref="M231:N231"/>
    <mergeCell ref="M234:N234"/>
    <mergeCell ref="M235:N235"/>
    <mergeCell ref="M236:N236"/>
    <mergeCell ref="M237:N237"/>
    <mergeCell ref="M230:N230"/>
    <mergeCell ref="O262:S262"/>
    <mergeCell ref="O230:S230"/>
    <mergeCell ref="O251:S251"/>
    <mergeCell ref="M253:N253"/>
    <mergeCell ref="O253:S253"/>
    <mergeCell ref="M254:N254"/>
    <mergeCell ref="O254:S254"/>
    <mergeCell ref="O256:S256"/>
    <mergeCell ref="O258:S259"/>
    <mergeCell ref="M259:N259"/>
    <mergeCell ref="M252:N252"/>
    <mergeCell ref="M255:N255"/>
    <mergeCell ref="M257:N257"/>
    <mergeCell ref="M258:N258"/>
    <mergeCell ref="B218:B219"/>
    <mergeCell ref="D218:D219"/>
    <mergeCell ref="E218:E219"/>
    <mergeCell ref="F218:F219"/>
    <mergeCell ref="G218:G219"/>
    <mergeCell ref="H218:H219"/>
    <mergeCell ref="O218:S219"/>
    <mergeCell ref="M218:N218"/>
    <mergeCell ref="M219:N219"/>
    <mergeCell ref="I218:I219"/>
    <mergeCell ref="K218:K219"/>
    <mergeCell ref="J218:J219"/>
    <mergeCell ref="L218:L219"/>
    <mergeCell ref="M244:N244"/>
    <mergeCell ref="M246:N246"/>
    <mergeCell ref="O246:S246"/>
    <mergeCell ref="M239:N239"/>
    <mergeCell ref="O248:S248"/>
    <mergeCell ref="M249:N249"/>
    <mergeCell ref="O249:S249"/>
    <mergeCell ref="M247:N247"/>
    <mergeCell ref="M250:N250"/>
    <mergeCell ref="M202:N202"/>
    <mergeCell ref="O210:S210"/>
    <mergeCell ref="M212:N212"/>
    <mergeCell ref="O212:S213"/>
    <mergeCell ref="M213:N213"/>
    <mergeCell ref="M211:N211"/>
    <mergeCell ref="M210:N210"/>
    <mergeCell ref="O215:S215"/>
    <mergeCell ref="M217:N217"/>
    <mergeCell ref="O217:S217"/>
    <mergeCell ref="M215:N215"/>
    <mergeCell ref="M216:N216"/>
    <mergeCell ref="O202:S202"/>
    <mergeCell ref="M238:N238"/>
    <mergeCell ref="M240:N240"/>
    <mergeCell ref="M241:N241"/>
    <mergeCell ref="M242:N242"/>
    <mergeCell ref="M243:N243"/>
    <mergeCell ref="M205:N205"/>
    <mergeCell ref="O205:S205"/>
    <mergeCell ref="M206:N206"/>
    <mergeCell ref="M207:N207"/>
    <mergeCell ref="O207:S207"/>
    <mergeCell ref="M208:N208"/>
    <mergeCell ref="O208:S208"/>
    <mergeCell ref="M209:N209"/>
    <mergeCell ref="M180:N180"/>
    <mergeCell ref="O180:S180"/>
    <mergeCell ref="M197:N197"/>
    <mergeCell ref="M200:N200"/>
    <mergeCell ref="M203:N203"/>
    <mergeCell ref="M172:N172"/>
    <mergeCell ref="M193:N193"/>
    <mergeCell ref="O193:S193"/>
    <mergeCell ref="M195:N195"/>
    <mergeCell ref="O195:S195"/>
    <mergeCell ref="M196:N196"/>
    <mergeCell ref="O196:S196"/>
    <mergeCell ref="M182:N182"/>
    <mergeCell ref="M183:N183"/>
    <mergeCell ref="M184:N184"/>
    <mergeCell ref="M185:N185"/>
    <mergeCell ref="M186:N186"/>
    <mergeCell ref="O172:S172"/>
    <mergeCell ref="O174:S174"/>
    <mergeCell ref="O175:S175"/>
    <mergeCell ref="M176:N176"/>
    <mergeCell ref="M177:N177"/>
    <mergeCell ref="O177:S177"/>
    <mergeCell ref="M178:N178"/>
    <mergeCell ref="M179:N179"/>
    <mergeCell ref="O179:S179"/>
    <mergeCell ref="M181:N181"/>
    <mergeCell ref="M194:N194"/>
    <mergeCell ref="O165:S165"/>
    <mergeCell ref="M167:N167"/>
    <mergeCell ref="O167:S167"/>
    <mergeCell ref="M161:N161"/>
    <mergeCell ref="M163:N163"/>
    <mergeCell ref="M166:N166"/>
    <mergeCell ref="M160:N160"/>
    <mergeCell ref="O169:S169"/>
    <mergeCell ref="M170:N170"/>
    <mergeCell ref="O170:S170"/>
    <mergeCell ref="M169:N169"/>
    <mergeCell ref="O160:S160"/>
    <mergeCell ref="M162:N162"/>
    <mergeCell ref="O162:S162"/>
    <mergeCell ref="M164:N164"/>
    <mergeCell ref="O164:S164"/>
    <mergeCell ref="M168:N168"/>
    <mergeCell ref="M76:N76"/>
    <mergeCell ref="O76:S76"/>
    <mergeCell ref="M89:N89"/>
    <mergeCell ref="O89:S89"/>
    <mergeCell ref="M90:N90"/>
    <mergeCell ref="O90:S90"/>
    <mergeCell ref="M87:N87"/>
    <mergeCell ref="O73:S73"/>
    <mergeCell ref="M74:N74"/>
    <mergeCell ref="O74:S74"/>
    <mergeCell ref="M75:N75"/>
    <mergeCell ref="O75:S75"/>
    <mergeCell ref="M81:N81"/>
    <mergeCell ref="O81:S81"/>
    <mergeCell ref="M82:N82"/>
    <mergeCell ref="O82:S82"/>
    <mergeCell ref="M83:N83"/>
    <mergeCell ref="O83:S83"/>
    <mergeCell ref="M84:N84"/>
    <mergeCell ref="O84:S84"/>
    <mergeCell ref="M85:N85"/>
    <mergeCell ref="O85:S85"/>
    <mergeCell ref="M86:N86"/>
    <mergeCell ref="M73:N73"/>
    <mergeCell ref="M69:N69"/>
    <mergeCell ref="O69:S69"/>
    <mergeCell ref="M70:N70"/>
    <mergeCell ref="O70:S70"/>
    <mergeCell ref="M72:N72"/>
    <mergeCell ref="O72:S72"/>
    <mergeCell ref="M67:N67"/>
    <mergeCell ref="O67:S67"/>
    <mergeCell ref="M68:N68"/>
    <mergeCell ref="O68:S68"/>
    <mergeCell ref="O55:S55"/>
    <mergeCell ref="M57:N57"/>
    <mergeCell ref="O57:S57"/>
    <mergeCell ref="M58:N58"/>
    <mergeCell ref="O58:S58"/>
    <mergeCell ref="B65:N65"/>
    <mergeCell ref="O65:S65"/>
    <mergeCell ref="O50:S50"/>
    <mergeCell ref="M52:N52"/>
    <mergeCell ref="O52:S52"/>
    <mergeCell ref="M53:N53"/>
    <mergeCell ref="O53:S53"/>
    <mergeCell ref="M50:N50"/>
    <mergeCell ref="M51:N51"/>
    <mergeCell ref="M54:N54"/>
    <mergeCell ref="M56:N56"/>
    <mergeCell ref="M55:N55"/>
    <mergeCell ref="O66:S66"/>
    <mergeCell ref="M59:N59"/>
    <mergeCell ref="M60:N60"/>
    <mergeCell ref="O60:S60"/>
    <mergeCell ref="M61:N61"/>
    <mergeCell ref="M62:N62"/>
    <mergeCell ref="O62:S62"/>
    <mergeCell ref="M63:N63"/>
    <mergeCell ref="O63:S63"/>
    <mergeCell ref="M64:N64"/>
    <mergeCell ref="M66:N66"/>
    <mergeCell ref="M49:N49"/>
    <mergeCell ref="O39:S39"/>
    <mergeCell ref="O41:S41"/>
    <mergeCell ref="O42:S42"/>
    <mergeCell ref="M39:N39"/>
    <mergeCell ref="M40:N40"/>
    <mergeCell ref="M41:N41"/>
    <mergeCell ref="M42:N42"/>
    <mergeCell ref="M43:N43"/>
    <mergeCell ref="M47:N47"/>
    <mergeCell ref="O47:S47"/>
    <mergeCell ref="M46:N46"/>
    <mergeCell ref="M45:N45"/>
    <mergeCell ref="O45:S45"/>
    <mergeCell ref="M33:N33"/>
    <mergeCell ref="O33:S33"/>
    <mergeCell ref="M35:N35"/>
    <mergeCell ref="O35:S35"/>
    <mergeCell ref="M31:N31"/>
    <mergeCell ref="M34:N34"/>
    <mergeCell ref="M37:N37"/>
    <mergeCell ref="M48:N48"/>
    <mergeCell ref="O48:S48"/>
    <mergeCell ref="O25:S25"/>
    <mergeCell ref="M24:N24"/>
    <mergeCell ref="M28:N28"/>
    <mergeCell ref="B26:N26"/>
    <mergeCell ref="O26:S26"/>
    <mergeCell ref="M27:N27"/>
    <mergeCell ref="M19:N19"/>
    <mergeCell ref="M30:N30"/>
    <mergeCell ref="O30:S30"/>
    <mergeCell ref="F1:N1"/>
    <mergeCell ref="F2:N2"/>
    <mergeCell ref="A3:N3"/>
    <mergeCell ref="A4:N4"/>
    <mergeCell ref="A5:N5"/>
    <mergeCell ref="A7:A8"/>
    <mergeCell ref="B7:B8"/>
    <mergeCell ref="M7:N8"/>
    <mergeCell ref="C7:L7"/>
    <mergeCell ref="O7:S7"/>
    <mergeCell ref="O8:S8"/>
    <mergeCell ref="M9:N9"/>
    <mergeCell ref="O9:S9"/>
    <mergeCell ref="M10:N10"/>
    <mergeCell ref="O10:S10"/>
    <mergeCell ref="M18:N18"/>
    <mergeCell ref="O16:S16"/>
    <mergeCell ref="M17:N17"/>
    <mergeCell ref="M15:N15"/>
    <mergeCell ref="M11:N11"/>
    <mergeCell ref="O11:S11"/>
    <mergeCell ref="M16:N16"/>
    <mergeCell ref="O17:S17"/>
    <mergeCell ref="M14:N14"/>
    <mergeCell ref="M78:N78"/>
    <mergeCell ref="O78:S78"/>
    <mergeCell ref="M79:N79"/>
    <mergeCell ref="O79:S79"/>
    <mergeCell ref="M12:N12"/>
    <mergeCell ref="O12:S12"/>
    <mergeCell ref="M13:N13"/>
    <mergeCell ref="O13:S13"/>
    <mergeCell ref="O15:S15"/>
    <mergeCell ref="O18:S18"/>
    <mergeCell ref="M20:N20"/>
    <mergeCell ref="O20:S20"/>
    <mergeCell ref="M21:N21"/>
    <mergeCell ref="O21:S21"/>
    <mergeCell ref="M36:N36"/>
    <mergeCell ref="O36:S36"/>
    <mergeCell ref="O27:S27"/>
    <mergeCell ref="M29:N29"/>
    <mergeCell ref="O29:S29"/>
    <mergeCell ref="M22:N22"/>
    <mergeCell ref="O22:S22"/>
    <mergeCell ref="M23:N23"/>
    <mergeCell ref="O23:S23"/>
    <mergeCell ref="M25:N25"/>
    <mergeCell ref="M154:N154"/>
    <mergeCell ref="O154:S154"/>
    <mergeCell ref="M155:N155"/>
    <mergeCell ref="O155:S155"/>
    <mergeCell ref="M157:N157"/>
    <mergeCell ref="O157:S157"/>
    <mergeCell ref="M159:N159"/>
    <mergeCell ref="O159:S159"/>
    <mergeCell ref="O149:S149"/>
    <mergeCell ref="M150:N150"/>
    <mergeCell ref="O150:S150"/>
    <mergeCell ref="O152:S152"/>
    <mergeCell ref="M116:N116"/>
    <mergeCell ref="M149:N149"/>
    <mergeCell ref="M165:N165"/>
    <mergeCell ref="B192:N192"/>
    <mergeCell ref="M108:N108"/>
    <mergeCell ref="M125:N125"/>
    <mergeCell ref="M80:N80"/>
    <mergeCell ref="O80:S80"/>
    <mergeCell ref="O122:S122"/>
    <mergeCell ref="M124:N124"/>
    <mergeCell ref="O124:S124"/>
    <mergeCell ref="M171:N171"/>
    <mergeCell ref="O116:S116"/>
    <mergeCell ref="B109:N109"/>
    <mergeCell ref="M110:N110"/>
    <mergeCell ref="O110:S110"/>
    <mergeCell ref="M112:N112"/>
    <mergeCell ref="O112:S112"/>
    <mergeCell ref="M113:N113"/>
    <mergeCell ref="O113:S113"/>
    <mergeCell ref="M111:N111"/>
    <mergeCell ref="M114:N114"/>
    <mergeCell ref="M156:N156"/>
    <mergeCell ref="M158:N158"/>
    <mergeCell ref="M117:N117"/>
    <mergeCell ref="M120:N120"/>
    <mergeCell ref="M123:N123"/>
    <mergeCell ref="M126:N126"/>
    <mergeCell ref="M127:N127"/>
    <mergeCell ref="M128:N128"/>
    <mergeCell ref="M129:N129"/>
    <mergeCell ref="M130:N130"/>
    <mergeCell ref="M131:N131"/>
    <mergeCell ref="M122:N122"/>
    <mergeCell ref="O105:S105"/>
    <mergeCell ref="O101:S101"/>
    <mergeCell ref="M102:N102"/>
    <mergeCell ref="O102:S102"/>
    <mergeCell ref="M141:N141"/>
    <mergeCell ref="M142:N142"/>
    <mergeCell ref="M143:N143"/>
    <mergeCell ref="M118:N118"/>
    <mergeCell ref="O118:S118"/>
    <mergeCell ref="M119:N119"/>
    <mergeCell ref="O119:S119"/>
    <mergeCell ref="O127:S127"/>
    <mergeCell ref="O129:S129"/>
    <mergeCell ref="O130:S130"/>
    <mergeCell ref="O137:S137"/>
    <mergeCell ref="O139:S139"/>
    <mergeCell ref="O140:S140"/>
    <mergeCell ref="M137:N137"/>
    <mergeCell ref="M138:N138"/>
    <mergeCell ref="M139:N139"/>
    <mergeCell ref="M140:N140"/>
    <mergeCell ref="O104:S104"/>
    <mergeCell ref="M106:N106"/>
    <mergeCell ref="M105:N105"/>
    <mergeCell ref="M104:N104"/>
    <mergeCell ref="O106:S106"/>
    <mergeCell ref="M107:N107"/>
    <mergeCell ref="O107:S107"/>
    <mergeCell ref="M324:N324"/>
    <mergeCell ref="M401:N401"/>
    <mergeCell ref="O401:S401"/>
    <mergeCell ref="M148:N148"/>
    <mergeCell ref="M151:N151"/>
    <mergeCell ref="M153:N153"/>
    <mergeCell ref="M152:N152"/>
    <mergeCell ref="M173:N173"/>
    <mergeCell ref="M174:N174"/>
    <mergeCell ref="M214:N214"/>
    <mergeCell ref="M132:N132"/>
    <mergeCell ref="O125:S125"/>
    <mergeCell ref="M226:N226"/>
    <mergeCell ref="M175:N175"/>
    <mergeCell ref="M284:N284"/>
    <mergeCell ref="M289:N289"/>
    <mergeCell ref="M290:N290"/>
    <mergeCell ref="O302:S302"/>
    <mergeCell ref="O144:S144"/>
    <mergeCell ref="M396:N396"/>
    <mergeCell ref="O396:S396"/>
    <mergeCell ref="M397:N397"/>
    <mergeCell ref="M398:N398"/>
    <mergeCell ref="O398:S398"/>
    <mergeCell ref="M399:N399"/>
    <mergeCell ref="O399:S399"/>
    <mergeCell ref="M400:N400"/>
    <mergeCell ref="O400:S400"/>
    <mergeCell ref="M403:N403"/>
    <mergeCell ref="O403:S403"/>
    <mergeCell ref="M402:N402"/>
    <mergeCell ref="M405:N405"/>
    <mergeCell ref="O405:S405"/>
    <mergeCell ref="M406:N406"/>
    <mergeCell ref="O406:S406"/>
    <mergeCell ref="M407:N407"/>
    <mergeCell ref="M408:N408"/>
    <mergeCell ref="O408:S408"/>
    <mergeCell ref="M409:N409"/>
    <mergeCell ref="O409:S409"/>
    <mergeCell ref="M410:N410"/>
    <mergeCell ref="O274:S274"/>
    <mergeCell ref="M275:N275"/>
    <mergeCell ref="M276:N276"/>
    <mergeCell ref="O276:S276"/>
    <mergeCell ref="M277:N277"/>
    <mergeCell ref="O277:S277"/>
    <mergeCell ref="M278:N278"/>
    <mergeCell ref="M287:N287"/>
    <mergeCell ref="M404:N404"/>
    <mergeCell ref="O404:S404"/>
    <mergeCell ref="O351:S351"/>
    <mergeCell ref="M350:N350"/>
    <mergeCell ref="M351:N351"/>
    <mergeCell ref="O364:S364"/>
    <mergeCell ref="M322:N322"/>
    <mergeCell ref="O322:S322"/>
    <mergeCell ref="M323:N323"/>
    <mergeCell ref="O323:S323"/>
    <mergeCell ref="M347:N347"/>
    <mergeCell ref="M343:N343"/>
    <mergeCell ref="M342:N342"/>
    <mergeCell ref="O342:S342"/>
    <mergeCell ref="M344:N344"/>
    <mergeCell ref="O344:S344"/>
    <mergeCell ref="M220:N220"/>
    <mergeCell ref="M221:N221"/>
    <mergeCell ref="M222:N222"/>
    <mergeCell ref="M266:N266"/>
    <mergeCell ref="M225:N225"/>
    <mergeCell ref="M223:N223"/>
    <mergeCell ref="M224:N224"/>
    <mergeCell ref="M288:N288"/>
    <mergeCell ref="M274:N274"/>
    <mergeCell ref="B261:N261"/>
    <mergeCell ref="M269:N269"/>
    <mergeCell ref="M248:N248"/>
    <mergeCell ref="M260:N260"/>
    <mergeCell ref="M251:N251"/>
    <mergeCell ref="M256:N256"/>
    <mergeCell ref="O286:S286"/>
    <mergeCell ref="O279:S279"/>
    <mergeCell ref="O281:S281"/>
    <mergeCell ref="O282:S282"/>
    <mergeCell ref="M318:N318"/>
    <mergeCell ref="O318:S318"/>
    <mergeCell ref="M310:N310"/>
    <mergeCell ref="O310:S310"/>
    <mergeCell ref="O132:S132"/>
    <mergeCell ref="M133:N133"/>
    <mergeCell ref="M134:N134"/>
    <mergeCell ref="O134:S134"/>
    <mergeCell ref="M135:N135"/>
    <mergeCell ref="O135:S135"/>
    <mergeCell ref="M136:N136"/>
    <mergeCell ref="M147:N147"/>
    <mergeCell ref="O147:S147"/>
    <mergeCell ref="M144:N144"/>
    <mergeCell ref="M145:N145"/>
    <mergeCell ref="O142:S142"/>
    <mergeCell ref="O145:S145"/>
    <mergeCell ref="M146:N146"/>
    <mergeCell ref="M264:N264"/>
    <mergeCell ref="M281:N281"/>
    <mergeCell ref="M282:N282"/>
    <mergeCell ref="M283:N283"/>
    <mergeCell ref="O289:S289"/>
    <mergeCell ref="O291:S291"/>
    <mergeCell ref="M299:N299"/>
    <mergeCell ref="M295:N295"/>
    <mergeCell ref="M187:N187"/>
    <mergeCell ref="M188:N188"/>
    <mergeCell ref="M189:N189"/>
    <mergeCell ref="M190:N190"/>
    <mergeCell ref="M191:N191"/>
    <mergeCell ref="M279:N279"/>
    <mergeCell ref="M280:N280"/>
    <mergeCell ref="M293:N293"/>
    <mergeCell ref="M291:N291"/>
    <mergeCell ref="M285:N285"/>
    <mergeCell ref="M286:N286"/>
    <mergeCell ref="O192:S192"/>
    <mergeCell ref="M199:N199"/>
    <mergeCell ref="O199:S199"/>
    <mergeCell ref="M201:N201"/>
    <mergeCell ref="O201:S201"/>
  </mergeCells>
  <pageMargins left="0.70866141732283472" right="0.70866141732283472" top="1.1417322834645669" bottom="0.74803149606299213" header="0.31496062992125984" footer="0.31496062992125984"/>
  <pageSetup paperSize="9" scale="53" fitToHeight="13" orientation="landscape" r:id="rId1"/>
  <rowBreaks count="1" manualBreakCount="1">
    <brk id="25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2026-04-14T06:24:58Z</dcterms:modified>
</cp:coreProperties>
</file>